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815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anecalayag/Desktop/SeidelLewis--Tables--to online/"/>
    </mc:Choice>
  </mc:AlternateContent>
  <bookViews>
    <workbookView xWindow="0" yWindow="460" windowWidth="24480" windowHeight="144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Sheet1!$A$1:$I$61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5" i="1" l="1"/>
  <c r="H5" i="1"/>
  <c r="F66" i="1"/>
  <c r="G6" i="1"/>
  <c r="H6" i="1"/>
  <c r="F67" i="1"/>
  <c r="G7" i="1"/>
  <c r="H7" i="1"/>
  <c r="F68" i="1"/>
  <c r="G8" i="1"/>
  <c r="H8" i="1"/>
  <c r="F69" i="1"/>
  <c r="G9" i="1"/>
  <c r="H9" i="1"/>
  <c r="F70" i="1"/>
  <c r="G10" i="1"/>
  <c r="H10" i="1"/>
  <c r="F71" i="1"/>
  <c r="G11" i="1"/>
  <c r="H11" i="1"/>
  <c r="F72" i="1"/>
  <c r="G12" i="1"/>
  <c r="H12" i="1"/>
  <c r="F73" i="1"/>
  <c r="G13" i="1"/>
  <c r="H13" i="1"/>
  <c r="F74" i="1"/>
  <c r="G14" i="1"/>
  <c r="H14" i="1"/>
  <c r="F75" i="1"/>
  <c r="G15" i="1"/>
  <c r="H15" i="1"/>
  <c r="F76" i="1"/>
  <c r="G16" i="1"/>
  <c r="H16" i="1"/>
  <c r="F77" i="1"/>
  <c r="G17" i="1"/>
  <c r="H17" i="1"/>
  <c r="F78" i="1"/>
  <c r="G19" i="1"/>
  <c r="H19" i="1"/>
  <c r="F80" i="1"/>
  <c r="G20" i="1"/>
  <c r="H20" i="1"/>
  <c r="F81" i="1"/>
  <c r="G21" i="1"/>
  <c r="H21" i="1"/>
  <c r="F82" i="1"/>
  <c r="G22" i="1"/>
  <c r="H22" i="1"/>
  <c r="F83" i="1"/>
  <c r="G23" i="1"/>
  <c r="H23" i="1"/>
  <c r="F84" i="1"/>
  <c r="G24" i="1"/>
  <c r="H24" i="1"/>
  <c r="F85" i="1"/>
  <c r="G25" i="1"/>
  <c r="H25" i="1"/>
  <c r="F86" i="1"/>
  <c r="G26" i="1"/>
  <c r="H26" i="1"/>
  <c r="F87" i="1"/>
  <c r="G27" i="1"/>
  <c r="H27" i="1"/>
  <c r="F88" i="1"/>
  <c r="G28" i="1"/>
  <c r="H28" i="1"/>
  <c r="F89" i="1"/>
  <c r="G29" i="1"/>
  <c r="H29" i="1"/>
  <c r="F90" i="1"/>
  <c r="G30" i="1"/>
  <c r="H30" i="1"/>
  <c r="F91" i="1"/>
  <c r="G31" i="1"/>
  <c r="H31" i="1"/>
  <c r="F92" i="1"/>
  <c r="G35" i="1"/>
  <c r="H35" i="1"/>
  <c r="F96" i="1"/>
  <c r="G36" i="1"/>
  <c r="H36" i="1"/>
  <c r="F97" i="1"/>
  <c r="G37" i="1"/>
  <c r="H37" i="1"/>
  <c r="F98" i="1"/>
  <c r="G38" i="1"/>
  <c r="H38" i="1"/>
  <c r="F99" i="1"/>
  <c r="G39" i="1"/>
  <c r="H39" i="1"/>
  <c r="F100" i="1"/>
  <c r="G40" i="1"/>
  <c r="H40" i="1"/>
  <c r="F101" i="1"/>
  <c r="G41" i="1"/>
  <c r="H41" i="1"/>
  <c r="F102" i="1"/>
  <c r="G42" i="1"/>
  <c r="H42" i="1"/>
  <c r="F103" i="1"/>
  <c r="G43" i="1"/>
  <c r="H43" i="1"/>
  <c r="F104" i="1"/>
  <c r="G44" i="1"/>
  <c r="H44" i="1"/>
  <c r="F105" i="1"/>
  <c r="G45" i="1"/>
  <c r="H45" i="1"/>
  <c r="F106" i="1"/>
  <c r="G46" i="1"/>
  <c r="H46" i="1"/>
  <c r="F107" i="1"/>
  <c r="G47" i="1"/>
  <c r="H47" i="1"/>
  <c r="F108" i="1"/>
  <c r="G49" i="1"/>
  <c r="H49" i="1"/>
  <c r="F110" i="1"/>
  <c r="G50" i="1"/>
  <c r="H50" i="1"/>
  <c r="F111" i="1"/>
  <c r="G51" i="1"/>
  <c r="H51" i="1"/>
  <c r="F112" i="1"/>
  <c r="G52" i="1"/>
  <c r="H52" i="1"/>
  <c r="F113" i="1"/>
  <c r="G53" i="1"/>
  <c r="H53" i="1"/>
  <c r="F114" i="1"/>
  <c r="G54" i="1"/>
  <c r="H54" i="1"/>
  <c r="F115" i="1"/>
  <c r="G55" i="1"/>
  <c r="H55" i="1"/>
  <c r="F116" i="1"/>
  <c r="G56" i="1"/>
  <c r="H56" i="1"/>
  <c r="F117" i="1"/>
  <c r="G57" i="1"/>
  <c r="H57" i="1"/>
  <c r="F118" i="1"/>
  <c r="G58" i="1"/>
  <c r="H58" i="1"/>
  <c r="F119" i="1"/>
  <c r="G59" i="1"/>
  <c r="H59" i="1"/>
  <c r="F120" i="1"/>
  <c r="G60" i="1"/>
  <c r="H60" i="1"/>
  <c r="F121" i="1"/>
  <c r="G61" i="1"/>
  <c r="H61" i="1"/>
  <c r="F122" i="1"/>
  <c r="B5" i="1"/>
  <c r="B6" i="1"/>
  <c r="B7" i="1"/>
  <c r="B8" i="1"/>
  <c r="B9" i="1"/>
  <c r="B10" i="1"/>
  <c r="B11" i="1"/>
  <c r="B12" i="1"/>
  <c r="B13" i="1"/>
  <c r="B14" i="1"/>
  <c r="B15" i="1"/>
  <c r="B16" i="1"/>
  <c r="C17" i="1"/>
  <c r="D17" i="1"/>
  <c r="E17" i="1"/>
  <c r="F17" i="1"/>
  <c r="B17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D31" i="1"/>
  <c r="C31" i="1"/>
  <c r="F31" i="1"/>
  <c r="E31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D47" i="1"/>
  <c r="C47" i="1"/>
  <c r="E47" i="1"/>
  <c r="F47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D61" i="1"/>
  <c r="C61" i="1"/>
  <c r="E61" i="1"/>
  <c r="F61" i="1"/>
  <c r="I6" i="1"/>
  <c r="I7" i="1"/>
  <c r="I8" i="1"/>
  <c r="I9" i="1"/>
  <c r="I10" i="1"/>
  <c r="I11" i="1"/>
  <c r="I12" i="1"/>
  <c r="I13" i="1"/>
  <c r="I14" i="1"/>
  <c r="I15" i="1"/>
  <c r="I16" i="1"/>
  <c r="I5" i="1"/>
  <c r="I17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</calcChain>
</file>

<file path=xl/sharedStrings.xml><?xml version="1.0" encoding="utf-8"?>
<sst xmlns="http://schemas.openxmlformats.org/spreadsheetml/2006/main" count="70" uniqueCount="23">
  <si>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</si>
  <si>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</si>
  <si>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</si>
  <si>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</si>
  <si>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</si>
  <si>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</si>
  <si>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</si>
  <si>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</si>
  <si>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</si>
  <si>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 xml:space="preserve">October </t>
  </si>
  <si>
    <t>November</t>
  </si>
  <si>
    <t>December</t>
  </si>
  <si>
    <t>Total Visits</t>
  </si>
  <si>
    <t>Total</t>
  </si>
  <si>
    <t xml:space="preserve">Table 3.1 PCS Utilization Report </t>
  </si>
  <si>
    <t>Beta Center OH Visits</t>
  </si>
  <si>
    <t>Alpha Center PP Visits</t>
  </si>
  <si>
    <t>Alpha Center OH Visits</t>
  </si>
  <si>
    <t>Beta Center PP  Visits</t>
  </si>
  <si>
    <t>Total       Gross Charges ($)</t>
  </si>
  <si>
    <t>Alpha Ctr       Gross Charges ($)</t>
  </si>
  <si>
    <t>Beta Ctr      Gross Charges ($)</t>
  </si>
  <si>
    <r>
      <rPr>
        <i/>
        <sz val="12"/>
        <rFont val="Times New Roman"/>
      </rPr>
      <t>Note</t>
    </r>
    <r>
      <rPr>
        <sz val="12"/>
        <rFont val="Times New Roman"/>
      </rPr>
      <t>: OH: occupational health; PP: private-pay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</si>
</sst>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9"/>
      <name val="Geneva"/>
    </font>
    <font>
      <b/>
      <sz val="9"/>
      <name val="Geneva"/>
    </font>
    <font>
      <b/>
      <sz val="9"/>
      <name val="Times"/>
    </font>
    <font>
      <sz val="9"/>
      <name val="Times"/>
    </font>
    <font>
      <sz val="8"/>
      <name val="Verdana"/>
    </font>
    <font>
      <b/>
      <sz val="10"/>
      <name val="Times New Roman"/>
    </font>
    <font>
      <sz val="10"/>
      <name val="Times New Roman"/>
    </font>
    <font>
      <u/>
      <sz val="9"/>
      <color theme="10"/>
      <name val="Geneva"/>
    </font>
    <font>
      <u/>
      <sz val="9"/>
      <color theme="11"/>
      <name val="Geneva"/>
    </font>
    <font>
      <b/>
      <sz val="12"/>
      <name val="Times New Roman"/>
    </font>
    <font>
      <sz val="12"/>
      <name val="Geneva"/>
    </font>
    <font>
      <sz val="12"/>
      <name val="Times New Roman"/>
    </font>
    <font>
      <i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2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3" fontId="3" fillId="0" borderId="0" xfId="0" applyNumberFormat="1" applyFont="1"/>
    <xf numFmtId="0" fontId="6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3" fontId="6" fillId="0" borderId="0" xfId="0" applyNumberFormat="1" applyFont="1" applyBorder="1"/>
    <xf numFmtId="3" fontId="5" fillId="0" borderId="27" xfId="0" applyNumberFormat="1" applyFont="1" applyBorder="1"/>
    <xf numFmtId="0" fontId="0" fillId="0" borderId="27" xfId="0" applyBorder="1"/>
    <xf numFmtId="3" fontId="6" fillId="0" borderId="27" xfId="0" applyNumberFormat="1" applyFont="1" applyFill="1" applyBorder="1" applyAlignment="1">
      <alignment horizontal="center"/>
    </xf>
    <xf numFmtId="3" fontId="6" fillId="2" borderId="0" xfId="0" applyNumberFormat="1" applyFont="1" applyFill="1"/>
    <xf numFmtId="0" fontId="0" fillId="2" borderId="0" xfId="0" applyFill="1"/>
    <xf numFmtId="3" fontId="6" fillId="0" borderId="15" xfId="0" applyNumberFormat="1" applyFont="1" applyFill="1" applyBorder="1" applyAlignment="1">
      <alignment horizontal="center"/>
    </xf>
    <xf numFmtId="3" fontId="6" fillId="0" borderId="15" xfId="0" applyNumberFormat="1" applyFont="1" applyBorder="1"/>
    <xf numFmtId="3" fontId="5" fillId="0" borderId="0" xfId="0" applyNumberFormat="1" applyFont="1" applyBorder="1"/>
    <xf numFmtId="0" fontId="0" fillId="0" borderId="0" xfId="0" applyBorder="1"/>
    <xf numFmtId="0" fontId="5" fillId="0" borderId="0" xfId="0" applyFont="1" applyFill="1" applyBorder="1" applyAlignment="1">
      <alignment horizontal="center"/>
    </xf>
    <xf numFmtId="0" fontId="9" fillId="0" borderId="0" xfId="0" applyFont="1"/>
    <xf numFmtId="0" fontId="11" fillId="0" borderId="0" xfId="0" applyFont="1"/>
    <xf numFmtId="0" fontId="9" fillId="0" borderId="3" xfId="0" applyFont="1" applyBorder="1"/>
    <xf numFmtId="0" fontId="9" fillId="0" borderId="0" xfId="0" applyFont="1" applyAlignment="1">
      <alignment wrapText="1"/>
    </xf>
    <xf numFmtId="0" fontId="9" fillId="0" borderId="6" xfId="0" applyFont="1" applyBorder="1" applyAlignment="1">
      <alignment horizontal="center" wrapText="1"/>
    </xf>
    <xf numFmtId="0" fontId="11" fillId="2" borderId="9" xfId="0" applyFont="1" applyFill="1" applyBorder="1"/>
    <xf numFmtId="0" fontId="11" fillId="2" borderId="7" xfId="0" applyFont="1" applyFill="1" applyBorder="1"/>
    <xf numFmtId="0" fontId="11" fillId="2" borderId="8" xfId="0" applyFont="1" applyFill="1" applyBorder="1"/>
    <xf numFmtId="3" fontId="11" fillId="2" borderId="8" xfId="0" applyNumberFormat="1" applyFont="1" applyFill="1" applyBorder="1"/>
    <xf numFmtId="0" fontId="11" fillId="2" borderId="0" xfId="0" applyFont="1" applyFill="1" applyBorder="1"/>
    <xf numFmtId="0" fontId="9" fillId="0" borderId="0" xfId="0" applyFont="1" applyAlignment="1">
      <alignment horizontal="right"/>
    </xf>
    <xf numFmtId="3" fontId="11" fillId="2" borderId="0" xfId="0" applyNumberFormat="1" applyFont="1" applyFill="1" applyAlignment="1">
      <alignment horizontal="center"/>
    </xf>
    <xf numFmtId="0" fontId="10" fillId="0" borderId="0" xfId="0" applyFont="1"/>
    <xf numFmtId="0" fontId="11" fillId="2" borderId="23" xfId="0" applyFont="1" applyFill="1" applyBorder="1"/>
    <xf numFmtId="3" fontId="11" fillId="2" borderId="0" xfId="0" applyNumberFormat="1" applyFont="1" applyFill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3" fontId="11" fillId="0" borderId="12" xfId="0" applyNumberFormat="1" applyFont="1" applyBorder="1" applyAlignment="1">
      <alignment horizontal="right"/>
    </xf>
    <xf numFmtId="3" fontId="11" fillId="0" borderId="16" xfId="0" applyNumberFormat="1" applyFont="1" applyBorder="1" applyAlignment="1">
      <alignment horizontal="right"/>
    </xf>
    <xf numFmtId="3" fontId="11" fillId="0" borderId="21" xfId="0" applyNumberFormat="1" applyFont="1" applyBorder="1" applyAlignment="1">
      <alignment horizontal="right"/>
    </xf>
    <xf numFmtId="3" fontId="9" fillId="0" borderId="22" xfId="0" applyNumberFormat="1" applyFont="1" applyBorder="1" applyAlignment="1">
      <alignment horizontal="right"/>
    </xf>
    <xf numFmtId="3" fontId="11" fillId="0" borderId="10" xfId="0" applyNumberFormat="1" applyFont="1" applyBorder="1" applyAlignment="1">
      <alignment horizontal="right"/>
    </xf>
    <xf numFmtId="3" fontId="11" fillId="0" borderId="13" xfId="0" applyNumberFormat="1" applyFont="1" applyBorder="1" applyAlignment="1">
      <alignment horizontal="right"/>
    </xf>
    <xf numFmtId="3" fontId="11" fillId="0" borderId="17" xfId="0" applyNumberFormat="1" applyFont="1" applyBorder="1" applyAlignment="1">
      <alignment horizontal="right"/>
    </xf>
    <xf numFmtId="3" fontId="9" fillId="0" borderId="34" xfId="0" applyNumberFormat="1" applyFont="1" applyBorder="1" applyAlignment="1">
      <alignment horizontal="right"/>
    </xf>
    <xf numFmtId="3" fontId="11" fillId="0" borderId="11" xfId="0" applyNumberFormat="1" applyFont="1" applyBorder="1" applyAlignment="1">
      <alignment horizontal="right"/>
    </xf>
    <xf numFmtId="3" fontId="11" fillId="0" borderId="30" xfId="0" applyNumberFormat="1" applyFont="1" applyBorder="1" applyAlignment="1">
      <alignment horizontal="right"/>
    </xf>
    <xf numFmtId="3" fontId="11" fillId="0" borderId="14" xfId="0" applyNumberFormat="1" applyFont="1" applyBorder="1" applyAlignment="1">
      <alignment horizontal="right"/>
    </xf>
    <xf numFmtId="3" fontId="11" fillId="0" borderId="27" xfId="0" applyNumberFormat="1" applyFont="1" applyBorder="1" applyAlignment="1">
      <alignment horizontal="right"/>
    </xf>
    <xf numFmtId="3" fontId="11" fillId="0" borderId="18" xfId="0" applyNumberFormat="1" applyFont="1" applyBorder="1" applyAlignment="1">
      <alignment horizontal="right"/>
    </xf>
    <xf numFmtId="3" fontId="11" fillId="0" borderId="33" xfId="0" applyNumberFormat="1" applyFont="1" applyBorder="1" applyAlignment="1">
      <alignment horizontal="right"/>
    </xf>
    <xf numFmtId="3" fontId="9" fillId="0" borderId="35" xfId="0" applyNumberFormat="1" applyFont="1" applyBorder="1" applyAlignment="1">
      <alignment horizontal="right"/>
    </xf>
    <xf numFmtId="3" fontId="9" fillId="0" borderId="25" xfId="0" applyNumberFormat="1" applyFont="1" applyBorder="1" applyAlignment="1">
      <alignment horizontal="right"/>
    </xf>
    <xf numFmtId="3" fontId="9" fillId="0" borderId="36" xfId="0" applyNumberFormat="1" applyFont="1" applyBorder="1" applyAlignment="1">
      <alignment horizontal="right"/>
    </xf>
    <xf numFmtId="3" fontId="11" fillId="0" borderId="29" xfId="0" applyNumberFormat="1" applyFont="1" applyBorder="1" applyAlignment="1">
      <alignment horizontal="right"/>
    </xf>
    <xf numFmtId="3" fontId="11" fillId="0" borderId="31" xfId="0" applyNumberFormat="1" applyFont="1" applyBorder="1" applyAlignment="1">
      <alignment horizontal="right"/>
    </xf>
    <xf numFmtId="3" fontId="11" fillId="0" borderId="19" xfId="0" applyNumberFormat="1" applyFont="1" applyBorder="1" applyAlignment="1">
      <alignment horizontal="right"/>
    </xf>
    <xf numFmtId="3" fontId="11" fillId="0" borderId="32" xfId="0" applyNumberFormat="1" applyFont="1" applyBorder="1" applyAlignment="1">
      <alignment horizontal="right"/>
    </xf>
    <xf numFmtId="3" fontId="9" fillId="0" borderId="26" xfId="0" applyNumberFormat="1" applyFont="1" applyBorder="1" applyAlignment="1">
      <alignment horizontal="right"/>
    </xf>
    <xf numFmtId="3" fontId="11" fillId="0" borderId="15" xfId="0" applyNumberFormat="1" applyFont="1" applyBorder="1" applyAlignment="1">
      <alignment horizontal="right"/>
    </xf>
    <xf numFmtId="3" fontId="9" fillId="0" borderId="16" xfId="0" applyNumberFormat="1" applyFont="1" applyBorder="1" applyAlignment="1">
      <alignment horizontal="right"/>
    </xf>
    <xf numFmtId="3" fontId="9" fillId="0" borderId="19" xfId="0" applyNumberFormat="1" applyFont="1" applyBorder="1" applyAlignment="1">
      <alignment horizontal="right"/>
    </xf>
    <xf numFmtId="3" fontId="9" fillId="0" borderId="20" xfId="0" applyNumberFormat="1" applyFont="1" applyBorder="1" applyAlignment="1">
      <alignment horizontal="right"/>
    </xf>
    <xf numFmtId="3" fontId="9" fillId="0" borderId="24" xfId="0" applyNumberFormat="1" applyFont="1" applyBorder="1" applyAlignment="1">
      <alignment horizontal="right"/>
    </xf>
    <xf numFmtId="3" fontId="9" fillId="0" borderId="28" xfId="0" applyNumberFormat="1" applyFont="1" applyBorder="1" applyAlignment="1">
      <alignment horizontal="right"/>
    </xf>
    <xf numFmtId="0" fontId="9" fillId="0" borderId="3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37" xfId="0" applyFont="1" applyBorder="1" applyAlignment="1">
      <alignment horizontal="center" wrapText="1"/>
    </xf>
    <xf numFmtId="0" fontId="9" fillId="0" borderId="38" xfId="0" applyFont="1" applyBorder="1" applyAlignment="1">
      <alignment horizontal="center" wrapText="1"/>
    </xf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1"/>
  <sheetViews>
    <sheetView tabSelected="1" topLeftCell="A41" zoomScale="150" workbookViewId="0">
      <selection activeCell="B65" sqref="B65"/>
    </sheetView>
  </sheetViews>
  <sheetFormatPr baseColWidth="10" defaultRowHeight="12" x14ac:dyDescent="0.15"/>
  <cols>
    <col min="1" max="1" width="15" style="3" customWidth="1"/>
    <col min="2" max="6" width="8.83203125" customWidth="1"/>
    <col min="7" max="7" width="11.5" customWidth="1"/>
    <col min="8" max="8" width="10.6640625" customWidth="1"/>
    <col min="9" max="9" width="8.83203125" customWidth="1"/>
    <col min="10" max="10" width="7.6640625" customWidth="1"/>
    <col min="11" max="14" width="4.83203125" customWidth="1"/>
  </cols>
  <sheetData>
    <row r="1" spans="1:18" ht="17" thickBot="1" x14ac:dyDescent="0.25">
      <c r="A1" s="74" t="s">
        <v>14</v>
      </c>
      <c r="B1" s="75"/>
      <c r="C1" s="75"/>
      <c r="D1" s="75"/>
      <c r="E1" s="75"/>
      <c r="F1" s="75"/>
      <c r="G1" s="75"/>
      <c r="H1" s="75"/>
      <c r="I1" s="75"/>
      <c r="J1" s="7"/>
      <c r="K1" s="7"/>
    </row>
    <row r="2" spans="1:18" ht="16" x14ac:dyDescent="0.2">
      <c r="A2" s="20"/>
      <c r="B2" s="22"/>
      <c r="C2" s="76" t="s">
        <v>16</v>
      </c>
      <c r="D2" s="72" t="s">
        <v>17</v>
      </c>
      <c r="E2" s="76" t="s">
        <v>18</v>
      </c>
      <c r="F2" s="72" t="s">
        <v>15</v>
      </c>
      <c r="G2" s="68" t="s">
        <v>20</v>
      </c>
      <c r="H2" s="68" t="s">
        <v>21</v>
      </c>
      <c r="I2" s="68" t="s">
        <v>19</v>
      </c>
      <c r="K2" s="19"/>
    </row>
    <row r="3" spans="1:18" ht="48" customHeight="1" thickBot="1" x14ac:dyDescent="0.25">
      <c r="A3" s="23"/>
      <c r="B3" s="24" t="s">
        <v>12</v>
      </c>
      <c r="C3" s="77"/>
      <c r="D3" s="73"/>
      <c r="E3" s="77"/>
      <c r="F3" s="73"/>
      <c r="G3" s="69"/>
      <c r="H3" s="69"/>
      <c r="I3" s="69"/>
      <c r="J3" s="8"/>
      <c r="K3" s="8"/>
      <c r="O3" s="1"/>
    </row>
    <row r="4" spans="1:18" ht="20" customHeight="1" x14ac:dyDescent="0.2">
      <c r="A4" s="37">
        <v>2019</v>
      </c>
      <c r="B4" s="25"/>
      <c r="C4" s="26"/>
      <c r="D4" s="27"/>
      <c r="E4" s="26"/>
      <c r="F4" s="27"/>
      <c r="G4" s="28"/>
      <c r="H4" s="29"/>
      <c r="I4" s="27"/>
    </row>
    <row r="5" spans="1:18" ht="16" customHeight="1" x14ac:dyDescent="0.2">
      <c r="A5" s="36" t="s">
        <v>0</v>
      </c>
      <c r="B5" s="41">
        <f>C5+D5+E5+F5</f>
        <v>1209</v>
      </c>
      <c r="C5" s="45">
        <v>702</v>
      </c>
      <c r="D5" s="50">
        <v>85</v>
      </c>
      <c r="E5" s="45">
        <v>192</v>
      </c>
      <c r="F5" s="50">
        <v>230</v>
      </c>
      <c r="G5" s="62">
        <f>(C5*B66)+(D5*C66)</f>
        <v>120490</v>
      </c>
      <c r="H5" s="51">
        <f>(E5*D66)+(F5*E66)</f>
        <v>101630</v>
      </c>
      <c r="I5" s="50">
        <f>G5+H5</f>
        <v>222120</v>
      </c>
      <c r="O5" s="2"/>
      <c r="P5" s="2"/>
      <c r="Q5" s="2"/>
      <c r="R5" s="2"/>
    </row>
    <row r="6" spans="1:18" ht="16" customHeight="1" x14ac:dyDescent="0.2">
      <c r="A6" s="36" t="s">
        <v>1</v>
      </c>
      <c r="B6" s="41">
        <f t="shared" ref="B6:B17" si="0">C6+D6+E6+F6</f>
        <v>1030</v>
      </c>
      <c r="C6" s="45">
        <v>502</v>
      </c>
      <c r="D6" s="50">
        <v>70</v>
      </c>
      <c r="E6" s="45">
        <v>207</v>
      </c>
      <c r="F6" s="50">
        <v>251</v>
      </c>
      <c r="G6" s="62">
        <f>(C6*B67)+(D6*C67)</f>
        <v>88190</v>
      </c>
      <c r="H6" s="51">
        <f>(E6*D67)+(F6*E67)</f>
        <v>110555</v>
      </c>
      <c r="I6" s="50">
        <f t="shared" ref="I6:I16" si="1">G6+H6</f>
        <v>198745</v>
      </c>
      <c r="O6" s="2"/>
      <c r="P6" s="2"/>
      <c r="Q6" s="2"/>
      <c r="R6" s="2"/>
    </row>
    <row r="7" spans="1:18" ht="16" customHeight="1" x14ac:dyDescent="0.2">
      <c r="A7" s="36" t="s">
        <v>2</v>
      </c>
      <c r="B7" s="41">
        <f t="shared" si="0"/>
        <v>1039</v>
      </c>
      <c r="C7" s="45">
        <v>549</v>
      </c>
      <c r="D7" s="50">
        <v>65</v>
      </c>
      <c r="E7" s="45">
        <v>204</v>
      </c>
      <c r="F7" s="50">
        <v>221</v>
      </c>
      <c r="G7" s="62">
        <f>(C7*B68)+(D7*C68)</f>
        <v>93905</v>
      </c>
      <c r="H7" s="51">
        <f>(E7*D68)+(F7*E68)</f>
        <v>100385</v>
      </c>
      <c r="I7" s="50">
        <f t="shared" si="1"/>
        <v>194290</v>
      </c>
      <c r="O7" s="2"/>
      <c r="P7" s="2"/>
      <c r="Q7" s="2"/>
      <c r="R7" s="2"/>
    </row>
    <row r="8" spans="1:18" ht="16" customHeight="1" x14ac:dyDescent="0.2">
      <c r="A8" s="36" t="s">
        <v>3</v>
      </c>
      <c r="B8" s="41">
        <f t="shared" si="0"/>
        <v>1100</v>
      </c>
      <c r="C8" s="45">
        <v>581</v>
      </c>
      <c r="D8" s="50">
        <v>90</v>
      </c>
      <c r="E8" s="45">
        <v>187</v>
      </c>
      <c r="F8" s="50">
        <v>242</v>
      </c>
      <c r="G8" s="62">
        <f>(C8*B69)+(D8*C69)</f>
        <v>104045</v>
      </c>
      <c r="H8" s="51">
        <f>(E8*D69)+(F8*E69)</f>
        <v>104830</v>
      </c>
      <c r="I8" s="50">
        <f t="shared" si="1"/>
        <v>208875</v>
      </c>
      <c r="O8" s="2"/>
      <c r="P8" s="2"/>
      <c r="Q8" s="2"/>
      <c r="R8" s="2"/>
    </row>
    <row r="9" spans="1:18" ht="16" customHeight="1" x14ac:dyDescent="0.2">
      <c r="A9" s="36" t="s">
        <v>4</v>
      </c>
      <c r="B9" s="41">
        <f t="shared" si="0"/>
        <v>1030</v>
      </c>
      <c r="C9" s="45">
        <v>580</v>
      </c>
      <c r="D9" s="50">
        <v>45</v>
      </c>
      <c r="E9" s="45">
        <v>167</v>
      </c>
      <c r="F9" s="50">
        <v>238</v>
      </c>
      <c r="G9" s="62">
        <f>(C9*B70)+(D9*C70)</f>
        <v>94000</v>
      </c>
      <c r="H9" s="51">
        <f>(E9*D70)+(F9*E70)</f>
        <v>100730</v>
      </c>
      <c r="I9" s="50">
        <f t="shared" si="1"/>
        <v>194730</v>
      </c>
      <c r="O9" s="2"/>
      <c r="P9" s="2"/>
      <c r="Q9" s="2"/>
      <c r="R9" s="2"/>
    </row>
    <row r="10" spans="1:18" ht="16" customHeight="1" x14ac:dyDescent="0.2">
      <c r="A10" s="36" t="s">
        <v>5</v>
      </c>
      <c r="B10" s="41">
        <f t="shared" si="0"/>
        <v>1067</v>
      </c>
      <c r="C10" s="45">
        <v>593</v>
      </c>
      <c r="D10" s="50">
        <v>50</v>
      </c>
      <c r="E10" s="45">
        <v>195</v>
      </c>
      <c r="F10" s="50">
        <v>229</v>
      </c>
      <c r="G10" s="62">
        <f>(C10*B71)+(D10*C71)</f>
        <v>96985</v>
      </c>
      <c r="H10" s="51">
        <f>(E10*D71)+(F10*E71)</f>
        <v>101725</v>
      </c>
      <c r="I10" s="50">
        <f t="shared" si="1"/>
        <v>198710</v>
      </c>
      <c r="O10" s="2"/>
      <c r="P10" s="2"/>
      <c r="Q10" s="2"/>
      <c r="R10" s="2"/>
    </row>
    <row r="11" spans="1:18" ht="16" customHeight="1" x14ac:dyDescent="0.2">
      <c r="A11" s="36" t="s">
        <v>6</v>
      </c>
      <c r="B11" s="41">
        <f t="shared" si="0"/>
        <v>1195</v>
      </c>
      <c r="C11" s="45">
        <v>660</v>
      </c>
      <c r="D11" s="50">
        <v>52</v>
      </c>
      <c r="E11" s="45">
        <v>219</v>
      </c>
      <c r="F11" s="50">
        <v>264</v>
      </c>
      <c r="G11" s="62">
        <f>(C11*B72)+(D11*C72)</f>
        <v>107140</v>
      </c>
      <c r="H11" s="51">
        <f>(E11*D72)+(F11*E72)</f>
        <v>116460</v>
      </c>
      <c r="I11" s="50">
        <f>G11+H11</f>
        <v>223600</v>
      </c>
      <c r="O11" s="2"/>
      <c r="P11" s="2"/>
      <c r="Q11" s="2"/>
      <c r="R11" s="2"/>
    </row>
    <row r="12" spans="1:18" ht="16" customHeight="1" x14ac:dyDescent="0.2">
      <c r="A12" s="36" t="s">
        <v>7</v>
      </c>
      <c r="B12" s="41">
        <f t="shared" si="0"/>
        <v>1276</v>
      </c>
      <c r="C12" s="45">
        <v>703</v>
      </c>
      <c r="D12" s="50">
        <v>60</v>
      </c>
      <c r="E12" s="45">
        <v>217</v>
      </c>
      <c r="F12" s="50">
        <v>296</v>
      </c>
      <c r="G12" s="62">
        <f>(C12*B73)+(D12*C73)</f>
        <v>115135</v>
      </c>
      <c r="H12" s="51">
        <f>(E12*D73)+(F12*E73)</f>
        <v>126580</v>
      </c>
      <c r="I12" s="50">
        <f t="shared" si="1"/>
        <v>241715</v>
      </c>
      <c r="O12" s="2"/>
      <c r="P12" s="2"/>
      <c r="Q12" s="2"/>
      <c r="R12" s="2"/>
    </row>
    <row r="13" spans="1:18" ht="16" customHeight="1" x14ac:dyDescent="0.2">
      <c r="A13" s="36" t="s">
        <v>8</v>
      </c>
      <c r="B13" s="41">
        <f t="shared" si="0"/>
        <v>1031</v>
      </c>
      <c r="C13" s="45">
        <v>506</v>
      </c>
      <c r="D13" s="50">
        <v>65</v>
      </c>
      <c r="E13" s="45">
        <v>209</v>
      </c>
      <c r="F13" s="50">
        <v>251</v>
      </c>
      <c r="G13" s="62">
        <f>(C13*B74)+(D13*C74)</f>
        <v>87670</v>
      </c>
      <c r="H13" s="51">
        <f>(E13*D74)+(F13*E74)</f>
        <v>110835</v>
      </c>
      <c r="I13" s="50">
        <f t="shared" si="1"/>
        <v>198505</v>
      </c>
      <c r="O13" s="2"/>
      <c r="P13" s="2"/>
      <c r="Q13" s="2"/>
      <c r="R13" s="2"/>
    </row>
    <row r="14" spans="1:18" ht="16" customHeight="1" x14ac:dyDescent="0.2">
      <c r="A14" s="36" t="s">
        <v>9</v>
      </c>
      <c r="B14" s="41">
        <f t="shared" si="0"/>
        <v>948</v>
      </c>
      <c r="C14" s="45">
        <v>503</v>
      </c>
      <c r="D14" s="50">
        <v>33</v>
      </c>
      <c r="E14" s="45">
        <v>205</v>
      </c>
      <c r="F14" s="50">
        <v>207</v>
      </c>
      <c r="G14" s="62">
        <f>(C14*B75)+(D14*C75)</f>
        <v>80195</v>
      </c>
      <c r="H14" s="51">
        <f>(E14*D75)+(F14*E75)</f>
        <v>95975</v>
      </c>
      <c r="I14" s="50">
        <f t="shared" si="1"/>
        <v>176170</v>
      </c>
      <c r="O14" s="2"/>
      <c r="P14" s="2"/>
      <c r="Q14" s="2"/>
      <c r="R14" s="2"/>
    </row>
    <row r="15" spans="1:18" ht="16" customHeight="1" x14ac:dyDescent="0.2">
      <c r="A15" s="36" t="s">
        <v>10</v>
      </c>
      <c r="B15" s="41">
        <f t="shared" si="0"/>
        <v>905</v>
      </c>
      <c r="C15" s="45">
        <v>529</v>
      </c>
      <c r="D15" s="50">
        <v>25</v>
      </c>
      <c r="E15" s="45">
        <v>168</v>
      </c>
      <c r="F15" s="50">
        <v>183</v>
      </c>
      <c r="G15" s="62">
        <f>(C15*B76)+(D15*C76)</f>
        <v>82205</v>
      </c>
      <c r="H15" s="51">
        <f>(E15*D76)+(F15*E76)</f>
        <v>82995</v>
      </c>
      <c r="I15" s="50">
        <f t="shared" si="1"/>
        <v>165200</v>
      </c>
      <c r="O15" s="2"/>
      <c r="P15" s="2"/>
      <c r="Q15" s="2"/>
      <c r="R15" s="2"/>
    </row>
    <row r="16" spans="1:18" ht="16" customHeight="1" x14ac:dyDescent="0.2">
      <c r="A16" s="36" t="s">
        <v>11</v>
      </c>
      <c r="B16" s="41">
        <f t="shared" si="0"/>
        <v>816</v>
      </c>
      <c r="C16" s="45">
        <v>525</v>
      </c>
      <c r="D16" s="50">
        <v>47</v>
      </c>
      <c r="E16" s="45">
        <v>119</v>
      </c>
      <c r="F16" s="50">
        <v>125</v>
      </c>
      <c r="G16" s="62">
        <f>(C16*B77)+(D16*C77)</f>
        <v>86465</v>
      </c>
      <c r="H16" s="51">
        <f>(E16*D77)+(F16*E77)</f>
        <v>57285</v>
      </c>
      <c r="I16" s="50">
        <f t="shared" si="1"/>
        <v>143750</v>
      </c>
      <c r="O16" s="2"/>
      <c r="P16" s="2"/>
      <c r="Q16" s="2"/>
      <c r="R16" s="2"/>
    </row>
    <row r="17" spans="1:20" ht="16" customHeight="1" thickBot="1" x14ac:dyDescent="0.25">
      <c r="A17" s="35" t="s">
        <v>13</v>
      </c>
      <c r="B17" s="63">
        <f t="shared" si="0"/>
        <v>12646</v>
      </c>
      <c r="C17" s="64">
        <f>SUM(C5:C16)</f>
        <v>6933</v>
      </c>
      <c r="D17" s="65">
        <f>SUM(D5:D16)</f>
        <v>687</v>
      </c>
      <c r="E17" s="64">
        <f t="shared" ref="E17:F17" si="2">SUM(E5:E16)</f>
        <v>2289</v>
      </c>
      <c r="F17" s="65">
        <f t="shared" si="2"/>
        <v>2737</v>
      </c>
      <c r="G17" s="66">
        <f>SUM(G5:G16)</f>
        <v>1156425</v>
      </c>
      <c r="H17" s="67">
        <f>SUM(H5:H16)</f>
        <v>1209985</v>
      </c>
      <c r="I17" s="65">
        <f>SUM(I5:I16)</f>
        <v>2366410</v>
      </c>
      <c r="O17" s="2"/>
      <c r="P17" s="2"/>
      <c r="Q17" s="2"/>
      <c r="R17" s="2"/>
      <c r="S17" s="2"/>
    </row>
    <row r="18" spans="1:20" ht="20" customHeight="1" thickBot="1" x14ac:dyDescent="0.25">
      <c r="A18" s="38">
        <v>2018</v>
      </c>
      <c r="B18" s="31"/>
      <c r="C18" s="31"/>
      <c r="D18" s="31"/>
      <c r="E18" s="31"/>
      <c r="F18" s="31"/>
      <c r="G18" s="31"/>
      <c r="H18" s="31"/>
      <c r="I18" s="31"/>
      <c r="P18" s="2"/>
      <c r="Q18" s="2"/>
      <c r="R18" s="2"/>
      <c r="S18" s="2"/>
    </row>
    <row r="19" spans="1:20" ht="20" customHeight="1" x14ac:dyDescent="0.2">
      <c r="A19" s="36" t="s">
        <v>0</v>
      </c>
      <c r="B19" s="40">
        <f t="shared" ref="B19:B30" si="3">C19+D19+E19+F19</f>
        <v>1006</v>
      </c>
      <c r="C19" s="44">
        <v>512</v>
      </c>
      <c r="D19" s="57">
        <v>80</v>
      </c>
      <c r="E19" s="44">
        <v>202</v>
      </c>
      <c r="F19" s="48">
        <v>212</v>
      </c>
      <c r="G19" s="44">
        <f>(C19*B80)+(D19*C80)</f>
        <v>84720</v>
      </c>
      <c r="H19" s="49">
        <f>(E19*D80)+(F19*E80)</f>
        <v>88698</v>
      </c>
      <c r="I19" s="48">
        <f t="shared" ref="I19:I30" si="4">G19+H19</f>
        <v>173418</v>
      </c>
      <c r="O19" s="2"/>
      <c r="P19" s="2"/>
      <c r="Q19" s="2"/>
      <c r="R19" s="2"/>
      <c r="S19" s="2"/>
      <c r="T19" s="2"/>
    </row>
    <row r="20" spans="1:20" ht="20" customHeight="1" x14ac:dyDescent="0.2">
      <c r="A20" s="36" t="s">
        <v>1</v>
      </c>
      <c r="B20" s="41">
        <f t="shared" si="3"/>
        <v>993</v>
      </c>
      <c r="C20" s="45">
        <v>498</v>
      </c>
      <c r="D20" s="58">
        <v>66</v>
      </c>
      <c r="E20" s="45">
        <v>214</v>
      </c>
      <c r="F20" s="50">
        <v>215</v>
      </c>
      <c r="G20" s="45">
        <f>(C20*B81)+(D20*C81)</f>
        <v>80100</v>
      </c>
      <c r="H20" s="51">
        <f>(E20*D81)+(F20*E81)</f>
        <v>91041</v>
      </c>
      <c r="I20" s="50">
        <f t="shared" si="4"/>
        <v>171141</v>
      </c>
      <c r="O20" s="2"/>
      <c r="P20" s="2"/>
      <c r="Q20" s="2"/>
      <c r="R20" s="2"/>
      <c r="S20" s="2"/>
      <c r="T20" s="2"/>
    </row>
    <row r="21" spans="1:20" ht="16" customHeight="1" x14ac:dyDescent="0.2">
      <c r="A21" s="36" t="s">
        <v>2</v>
      </c>
      <c r="B21" s="41">
        <f t="shared" si="3"/>
        <v>1048</v>
      </c>
      <c r="C21" s="45">
        <v>540</v>
      </c>
      <c r="D21" s="58">
        <v>73</v>
      </c>
      <c r="E21" s="45">
        <v>217</v>
      </c>
      <c r="F21" s="50">
        <v>218</v>
      </c>
      <c r="G21" s="45">
        <f>(C21*B82)+(D21*C82)</f>
        <v>87135</v>
      </c>
      <c r="H21" s="51">
        <f>(E21*D82)+(F21*E82)</f>
        <v>92313</v>
      </c>
      <c r="I21" s="50">
        <f t="shared" si="4"/>
        <v>179448</v>
      </c>
      <c r="O21" s="2"/>
      <c r="P21" s="2"/>
      <c r="Q21" s="2"/>
      <c r="R21" s="2"/>
      <c r="S21" s="2"/>
      <c r="T21" s="2"/>
    </row>
    <row r="22" spans="1:20" ht="16" customHeight="1" x14ac:dyDescent="0.2">
      <c r="A22" s="36" t="s">
        <v>3</v>
      </c>
      <c r="B22" s="41">
        <f t="shared" si="3"/>
        <v>1102</v>
      </c>
      <c r="C22" s="45">
        <v>586</v>
      </c>
      <c r="D22" s="58">
        <v>76</v>
      </c>
      <c r="E22" s="45">
        <v>203</v>
      </c>
      <c r="F22" s="50">
        <v>237</v>
      </c>
      <c r="G22" s="45">
        <f>(C22*B83)+(D22*C83)</f>
        <v>93930</v>
      </c>
      <c r="H22" s="51">
        <f>(E22*D83)+(F22*E83)</f>
        <v>96442</v>
      </c>
      <c r="I22" s="50">
        <f t="shared" si="4"/>
        <v>190372</v>
      </c>
      <c r="O22" s="2"/>
      <c r="P22" s="2"/>
      <c r="Q22" s="2"/>
      <c r="R22" s="2"/>
      <c r="S22" s="2"/>
      <c r="T22" s="2"/>
    </row>
    <row r="23" spans="1:20" ht="16" customHeight="1" x14ac:dyDescent="0.2">
      <c r="A23" s="36" t="s">
        <v>4</v>
      </c>
      <c r="B23" s="41">
        <f t="shared" si="3"/>
        <v>1041</v>
      </c>
      <c r="C23" s="45">
        <v>578</v>
      </c>
      <c r="D23" s="58">
        <v>55</v>
      </c>
      <c r="E23" s="45">
        <v>163</v>
      </c>
      <c r="F23" s="50">
        <v>245</v>
      </c>
      <c r="G23" s="45">
        <f>(C23*B84)+(D23*C84)</f>
        <v>88755</v>
      </c>
      <c r="H23" s="51">
        <f>(E23*D84)+(F23*E84)</f>
        <v>94122</v>
      </c>
      <c r="I23" s="50">
        <f t="shared" si="4"/>
        <v>182877</v>
      </c>
      <c r="O23" s="2"/>
      <c r="P23" s="2"/>
      <c r="Q23" s="2"/>
      <c r="R23" s="2"/>
      <c r="S23" s="2"/>
      <c r="T23" s="2"/>
    </row>
    <row r="24" spans="1:20" ht="16" customHeight="1" x14ac:dyDescent="0.2">
      <c r="A24" s="36" t="s">
        <v>5</v>
      </c>
      <c r="B24" s="41">
        <f t="shared" si="3"/>
        <v>1011</v>
      </c>
      <c r="C24" s="45">
        <v>578</v>
      </c>
      <c r="D24" s="58">
        <v>65</v>
      </c>
      <c r="E24" s="45">
        <v>133</v>
      </c>
      <c r="F24" s="50">
        <v>235</v>
      </c>
      <c r="G24" s="45">
        <f>(C24*B85)+(D24*C85)</f>
        <v>90705</v>
      </c>
      <c r="H24" s="51">
        <f>(E24*D85)+(F24*E85)</f>
        <v>87502</v>
      </c>
      <c r="I24" s="50">
        <f t="shared" si="4"/>
        <v>178207</v>
      </c>
      <c r="O24" s="2"/>
      <c r="P24" s="2"/>
      <c r="Q24" s="2"/>
      <c r="R24" s="2"/>
      <c r="S24" s="2"/>
      <c r="T24" s="2"/>
    </row>
    <row r="25" spans="1:20" ht="16" customHeight="1" x14ac:dyDescent="0.2">
      <c r="A25" s="36" t="s">
        <v>6</v>
      </c>
      <c r="B25" s="41">
        <f t="shared" si="3"/>
        <v>995</v>
      </c>
      <c r="C25" s="45">
        <v>555</v>
      </c>
      <c r="D25" s="58">
        <v>68</v>
      </c>
      <c r="E25" s="45">
        <v>117</v>
      </c>
      <c r="F25" s="50">
        <v>255</v>
      </c>
      <c r="G25" s="45">
        <f>(C25*B86)+(D25*C86)</f>
        <v>88185</v>
      </c>
      <c r="H25" s="51">
        <f>(E25*D86)+(F25*E86)</f>
        <v>91698</v>
      </c>
      <c r="I25" s="50">
        <f t="shared" si="4"/>
        <v>179883</v>
      </c>
      <c r="O25" s="2"/>
      <c r="P25" s="2"/>
      <c r="Q25" s="2"/>
      <c r="R25" s="2"/>
      <c r="S25" s="2"/>
      <c r="T25" s="2"/>
    </row>
    <row r="26" spans="1:20" ht="16" customHeight="1" x14ac:dyDescent="0.2">
      <c r="A26" s="36" t="s">
        <v>7</v>
      </c>
      <c r="B26" s="41">
        <f t="shared" si="3"/>
        <v>1266</v>
      </c>
      <c r="C26" s="45">
        <v>691</v>
      </c>
      <c r="D26" s="58">
        <v>51</v>
      </c>
      <c r="E26" s="45">
        <v>269</v>
      </c>
      <c r="F26" s="50">
        <v>255</v>
      </c>
      <c r="G26" s="45">
        <f>(C26*B87)+(D26*C87)</f>
        <v>103230</v>
      </c>
      <c r="H26" s="51">
        <f>(E26*D87)+(F26*E87)</f>
        <v>109786</v>
      </c>
      <c r="I26" s="50">
        <f t="shared" si="4"/>
        <v>213016</v>
      </c>
      <c r="O26" s="2"/>
      <c r="P26" s="2"/>
      <c r="Q26" s="2"/>
      <c r="R26" s="2"/>
      <c r="S26" s="2"/>
      <c r="T26" s="2"/>
    </row>
    <row r="27" spans="1:20" ht="16" customHeight="1" x14ac:dyDescent="0.2">
      <c r="A27" s="36" t="s">
        <v>8</v>
      </c>
      <c r="B27" s="41">
        <f t="shared" si="3"/>
        <v>1092</v>
      </c>
      <c r="C27" s="45">
        <v>596</v>
      </c>
      <c r="D27" s="58">
        <v>60</v>
      </c>
      <c r="E27" s="45">
        <v>202</v>
      </c>
      <c r="F27" s="50">
        <v>234</v>
      </c>
      <c r="G27" s="45">
        <f>(C27*B88)+(D27*C88)</f>
        <v>92160</v>
      </c>
      <c r="H27" s="51">
        <f>(E27*D88)+(F27*E88)</f>
        <v>95408</v>
      </c>
      <c r="I27" s="50">
        <f t="shared" si="4"/>
        <v>187568</v>
      </c>
      <c r="O27" s="2"/>
      <c r="P27" s="2"/>
      <c r="Q27" s="2"/>
      <c r="R27" s="2"/>
      <c r="S27" s="2"/>
      <c r="T27" s="2"/>
    </row>
    <row r="28" spans="1:20" ht="16" customHeight="1" x14ac:dyDescent="0.2">
      <c r="A28" s="36" t="s">
        <v>9</v>
      </c>
      <c r="B28" s="41">
        <f t="shared" si="3"/>
        <v>1029</v>
      </c>
      <c r="C28" s="45">
        <v>547</v>
      </c>
      <c r="D28" s="58">
        <v>76</v>
      </c>
      <c r="E28" s="45">
        <v>199</v>
      </c>
      <c r="F28" s="50">
        <v>207</v>
      </c>
      <c r="G28" s="45">
        <f>(C28*B89)+(D28*C89)</f>
        <v>88665</v>
      </c>
      <c r="H28" s="51">
        <f>(E28*D89)+(F28*E89)</f>
        <v>86816</v>
      </c>
      <c r="I28" s="50">
        <f t="shared" si="4"/>
        <v>175481</v>
      </c>
      <c r="O28" s="2"/>
      <c r="P28" s="2"/>
      <c r="Q28" s="2"/>
      <c r="R28" s="2"/>
      <c r="S28" s="2"/>
      <c r="T28" s="2"/>
    </row>
    <row r="29" spans="1:20" ht="16" customHeight="1" x14ac:dyDescent="0.2">
      <c r="A29" s="36" t="s">
        <v>10</v>
      </c>
      <c r="B29" s="41">
        <f t="shared" si="3"/>
        <v>955</v>
      </c>
      <c r="C29" s="45">
        <v>523</v>
      </c>
      <c r="D29" s="58">
        <v>54</v>
      </c>
      <c r="E29" s="45">
        <v>178</v>
      </c>
      <c r="F29" s="50">
        <v>200</v>
      </c>
      <c r="G29" s="45">
        <f>(C29*B90)+(D29*C90)</f>
        <v>81135</v>
      </c>
      <c r="H29" s="51">
        <f>(E29*D90)+(F29*E90)</f>
        <v>82182</v>
      </c>
      <c r="I29" s="50">
        <f t="shared" si="4"/>
        <v>163317</v>
      </c>
      <c r="O29" s="2"/>
      <c r="P29" s="2"/>
      <c r="Q29" s="2"/>
      <c r="R29" s="2"/>
      <c r="S29" s="2"/>
      <c r="T29" s="2"/>
    </row>
    <row r="30" spans="1:20" ht="16" customHeight="1" thickBot="1" x14ac:dyDescent="0.25">
      <c r="A30" s="36" t="s">
        <v>11</v>
      </c>
      <c r="B30" s="42">
        <f t="shared" si="3"/>
        <v>969</v>
      </c>
      <c r="C30" s="59">
        <v>504</v>
      </c>
      <c r="D30" s="60">
        <v>40</v>
      </c>
      <c r="E30" s="46">
        <v>190</v>
      </c>
      <c r="F30" s="52">
        <v>235</v>
      </c>
      <c r="G30" s="46">
        <f>(C30*B91)+(D30*C91)</f>
        <v>75840</v>
      </c>
      <c r="H30" s="53">
        <f>(E30*D91)+(F30*E91)</f>
        <v>94285</v>
      </c>
      <c r="I30" s="52">
        <f t="shared" si="4"/>
        <v>170125</v>
      </c>
      <c r="O30" s="2"/>
      <c r="P30" s="2"/>
      <c r="Q30" s="2"/>
      <c r="R30" s="2"/>
      <c r="S30" s="2"/>
      <c r="T30" s="2"/>
    </row>
    <row r="31" spans="1:20" ht="16" customHeight="1" thickBot="1" x14ac:dyDescent="0.25">
      <c r="A31" s="35" t="s">
        <v>13</v>
      </c>
      <c r="B31" s="43">
        <f t="shared" ref="B31:H31" si="5">SUM(B19:B30)</f>
        <v>12507</v>
      </c>
      <c r="C31" s="55">
        <f t="shared" si="5"/>
        <v>6708</v>
      </c>
      <c r="D31" s="61">
        <f t="shared" si="5"/>
        <v>764</v>
      </c>
      <c r="E31" s="47">
        <f t="shared" si="5"/>
        <v>2287</v>
      </c>
      <c r="F31" s="54">
        <f t="shared" si="5"/>
        <v>2748</v>
      </c>
      <c r="G31" s="47">
        <f t="shared" si="5"/>
        <v>1054560</v>
      </c>
      <c r="H31" s="56">
        <f t="shared" si="5"/>
        <v>1110293</v>
      </c>
      <c r="I31" s="54">
        <f>G31+H31</f>
        <v>2164853</v>
      </c>
      <c r="O31" s="2"/>
      <c r="P31" s="2"/>
      <c r="Q31" s="2"/>
      <c r="R31" s="2"/>
      <c r="S31" s="2"/>
      <c r="T31" s="2"/>
    </row>
    <row r="32" spans="1:20" ht="16" customHeight="1" thickBot="1" x14ac:dyDescent="0.25">
      <c r="A32" s="32"/>
      <c r="B32" s="21"/>
      <c r="C32" s="21"/>
      <c r="D32" s="21"/>
      <c r="E32" s="21"/>
      <c r="F32" s="21"/>
      <c r="G32" s="21"/>
      <c r="H32" s="21"/>
      <c r="I32" s="21"/>
      <c r="O32" s="2"/>
      <c r="P32" s="2"/>
      <c r="Q32" s="2"/>
      <c r="R32" s="2"/>
      <c r="S32" s="2"/>
      <c r="T32" s="2"/>
    </row>
    <row r="33" spans="1:20" ht="16" customHeight="1" x14ac:dyDescent="0.2">
      <c r="A33" s="30"/>
      <c r="B33" s="22"/>
      <c r="C33" s="70" t="s">
        <v>16</v>
      </c>
      <c r="D33" s="72" t="s">
        <v>17</v>
      </c>
      <c r="E33" s="70" t="s">
        <v>18</v>
      </c>
      <c r="F33" s="72" t="s">
        <v>15</v>
      </c>
      <c r="G33" s="68" t="s">
        <v>20</v>
      </c>
      <c r="H33" s="68" t="s">
        <v>21</v>
      </c>
      <c r="I33" s="68" t="s">
        <v>19</v>
      </c>
      <c r="O33" s="2"/>
      <c r="P33" s="2"/>
      <c r="Q33" s="2"/>
      <c r="R33" s="2"/>
      <c r="S33" s="2"/>
      <c r="T33" s="2"/>
    </row>
    <row r="34" spans="1:20" ht="48" customHeight="1" thickBot="1" x14ac:dyDescent="0.25">
      <c r="A34" s="39">
        <v>2017</v>
      </c>
      <c r="B34" s="24" t="s">
        <v>12</v>
      </c>
      <c r="C34" s="71"/>
      <c r="D34" s="73"/>
      <c r="E34" s="71"/>
      <c r="F34" s="73"/>
      <c r="G34" s="69"/>
      <c r="H34" s="69"/>
      <c r="I34" s="69"/>
      <c r="O34" s="2"/>
      <c r="P34" s="2"/>
      <c r="Q34" s="2"/>
      <c r="R34" s="2"/>
      <c r="S34" s="2"/>
      <c r="T34" s="2"/>
    </row>
    <row r="35" spans="1:20" ht="16" customHeight="1" x14ac:dyDescent="0.2">
      <c r="A35" s="36" t="s">
        <v>0</v>
      </c>
      <c r="B35" s="41">
        <f>C35+D35+E35+F35</f>
        <v>976</v>
      </c>
      <c r="C35" s="45">
        <v>503</v>
      </c>
      <c r="D35" s="50">
        <v>70</v>
      </c>
      <c r="E35" s="45">
        <v>213</v>
      </c>
      <c r="F35" s="50">
        <v>190</v>
      </c>
      <c r="G35" s="45">
        <f>(C35*B96)+(D35*C96)</f>
        <v>77684</v>
      </c>
      <c r="H35" s="51">
        <f>(E35*D96)+(F35*E96)</f>
        <v>79612</v>
      </c>
      <c r="I35" s="50">
        <f t="shared" ref="I35:I46" si="6">G35+H35</f>
        <v>157296</v>
      </c>
      <c r="O35" s="2"/>
      <c r="P35" s="2"/>
      <c r="Q35" s="2"/>
      <c r="R35" s="2"/>
      <c r="S35" s="2"/>
      <c r="T35" s="2"/>
    </row>
    <row r="36" spans="1:20" ht="16" customHeight="1" x14ac:dyDescent="0.2">
      <c r="A36" s="36" t="s">
        <v>1</v>
      </c>
      <c r="B36" s="41">
        <f t="shared" ref="B36:B46" si="7">C36+D36+E36+F36</f>
        <v>1038</v>
      </c>
      <c r="C36" s="45">
        <v>565</v>
      </c>
      <c r="D36" s="50">
        <v>69</v>
      </c>
      <c r="E36" s="45">
        <v>200</v>
      </c>
      <c r="F36" s="50">
        <v>204</v>
      </c>
      <c r="G36" s="45">
        <f>(C36*B97)+(D36*C97)</f>
        <v>85430</v>
      </c>
      <c r="H36" s="51">
        <f>(E36*D97)+(F36*E97)</f>
        <v>81920</v>
      </c>
      <c r="I36" s="50">
        <f t="shared" si="6"/>
        <v>167350</v>
      </c>
      <c r="O36" s="2"/>
      <c r="P36" s="2"/>
      <c r="Q36" s="2"/>
      <c r="R36" s="2"/>
      <c r="S36" s="2"/>
      <c r="T36" s="2"/>
    </row>
    <row r="37" spans="1:20" ht="16" customHeight="1" x14ac:dyDescent="0.2">
      <c r="A37" s="36" t="s">
        <v>2</v>
      </c>
      <c r="B37" s="41">
        <f t="shared" si="7"/>
        <v>1077</v>
      </c>
      <c r="C37" s="45">
        <v>610</v>
      </c>
      <c r="D37" s="50">
        <v>66</v>
      </c>
      <c r="E37" s="45">
        <v>205</v>
      </c>
      <c r="F37" s="50">
        <v>196</v>
      </c>
      <c r="G37" s="45">
        <f>(C37*B98)+(D37*C98)</f>
        <v>90620</v>
      </c>
      <c r="H37" s="51">
        <f>(E37*D98)+(F37*E98)</f>
        <v>80300</v>
      </c>
      <c r="I37" s="50">
        <f t="shared" si="6"/>
        <v>170920</v>
      </c>
      <c r="O37" s="2"/>
      <c r="P37" s="2"/>
      <c r="Q37" s="2"/>
      <c r="R37" s="2"/>
      <c r="S37" s="2"/>
      <c r="T37" s="2"/>
    </row>
    <row r="38" spans="1:20" ht="16" customHeight="1" x14ac:dyDescent="0.2">
      <c r="A38" s="36" t="s">
        <v>3</v>
      </c>
      <c r="B38" s="41">
        <f t="shared" si="7"/>
        <v>1173</v>
      </c>
      <c r="C38" s="45">
        <v>606</v>
      </c>
      <c r="D38" s="50">
        <v>66</v>
      </c>
      <c r="E38" s="45">
        <v>294</v>
      </c>
      <c r="F38" s="50">
        <v>207</v>
      </c>
      <c r="G38" s="45">
        <f>(C38*B99)+(D38*C99)</f>
        <v>90108</v>
      </c>
      <c r="H38" s="51">
        <f>(E38*D99)+(F38*E99)</f>
        <v>94416</v>
      </c>
      <c r="I38" s="50">
        <f t="shared" si="6"/>
        <v>184524</v>
      </c>
      <c r="O38" s="2"/>
      <c r="P38" s="2"/>
      <c r="Q38" s="2"/>
      <c r="R38" s="2"/>
      <c r="S38" s="2"/>
      <c r="T38" s="2"/>
    </row>
    <row r="39" spans="1:20" ht="16" customHeight="1" x14ac:dyDescent="0.2">
      <c r="A39" s="36" t="s">
        <v>4</v>
      </c>
      <c r="B39" s="41">
        <f t="shared" si="7"/>
        <v>1036</v>
      </c>
      <c r="C39" s="45">
        <v>526</v>
      </c>
      <c r="D39" s="50">
        <v>65</v>
      </c>
      <c r="E39" s="45">
        <v>200</v>
      </c>
      <c r="F39" s="50">
        <v>245</v>
      </c>
      <c r="G39" s="45">
        <f>(C39*B100)+(D39*C100)</f>
        <v>79678</v>
      </c>
      <c r="H39" s="51">
        <f>(E39*D100)+(F39*E100)</f>
        <v>93400</v>
      </c>
      <c r="I39" s="50">
        <f t="shared" si="6"/>
        <v>173078</v>
      </c>
      <c r="O39" s="2"/>
      <c r="P39" s="2"/>
      <c r="Q39" s="2"/>
      <c r="R39" s="2"/>
      <c r="S39" s="2"/>
      <c r="T39" s="2"/>
    </row>
    <row r="40" spans="1:20" ht="16" customHeight="1" x14ac:dyDescent="0.2">
      <c r="A40" s="36" t="s">
        <v>5</v>
      </c>
      <c r="B40" s="41">
        <f t="shared" si="7"/>
        <v>1036</v>
      </c>
      <c r="C40" s="45">
        <v>543</v>
      </c>
      <c r="D40" s="50">
        <v>45</v>
      </c>
      <c r="E40" s="45">
        <v>203</v>
      </c>
      <c r="F40" s="50">
        <v>245</v>
      </c>
      <c r="G40" s="45">
        <f>(C40*B101)+(D40*C101)</f>
        <v>78054</v>
      </c>
      <c r="H40" s="51">
        <f>(E40*D101)+(F40*E101)</f>
        <v>93772</v>
      </c>
      <c r="I40" s="50">
        <f t="shared" si="6"/>
        <v>171826</v>
      </c>
      <c r="O40" s="2"/>
      <c r="P40" s="2"/>
      <c r="Q40" s="2"/>
      <c r="R40" s="2"/>
      <c r="S40" s="2"/>
      <c r="T40" s="2"/>
    </row>
    <row r="41" spans="1:20" ht="16" customHeight="1" x14ac:dyDescent="0.2">
      <c r="A41" s="36" t="s">
        <v>6</v>
      </c>
      <c r="B41" s="41">
        <f t="shared" si="7"/>
        <v>1224</v>
      </c>
      <c r="C41" s="45">
        <v>651</v>
      </c>
      <c r="D41" s="50">
        <v>81</v>
      </c>
      <c r="E41" s="45">
        <v>227</v>
      </c>
      <c r="F41" s="50">
        <v>265</v>
      </c>
      <c r="G41" s="45">
        <f>(C41*B102)+(D41*C102)</f>
        <v>98718</v>
      </c>
      <c r="H41" s="51">
        <f>(E41*D102)+(F41*E102)</f>
        <v>102348</v>
      </c>
      <c r="I41" s="50">
        <f t="shared" si="6"/>
        <v>201066</v>
      </c>
      <c r="O41" s="2"/>
      <c r="P41" s="2"/>
      <c r="Q41" s="2"/>
      <c r="R41" s="2"/>
      <c r="S41" s="2"/>
      <c r="T41" s="2"/>
    </row>
    <row r="42" spans="1:20" ht="16" customHeight="1" x14ac:dyDescent="0.2">
      <c r="A42" s="36" t="s">
        <v>7</v>
      </c>
      <c r="B42" s="41">
        <f t="shared" si="7"/>
        <v>1161</v>
      </c>
      <c r="C42" s="45">
        <v>593</v>
      </c>
      <c r="D42" s="50">
        <v>71</v>
      </c>
      <c r="E42" s="45">
        <v>229</v>
      </c>
      <c r="F42" s="50">
        <v>268</v>
      </c>
      <c r="G42" s="45">
        <f>(C42*B103)+(D42*C103)</f>
        <v>89394</v>
      </c>
      <c r="H42" s="51">
        <f>(E42*D103)+(F42*E103)</f>
        <v>103436</v>
      </c>
      <c r="I42" s="50">
        <f t="shared" si="6"/>
        <v>192830</v>
      </c>
      <c r="O42" s="2"/>
      <c r="P42" s="2"/>
      <c r="Q42" s="2"/>
      <c r="R42" s="2"/>
      <c r="S42" s="2"/>
      <c r="T42" s="2"/>
    </row>
    <row r="43" spans="1:20" ht="16" customHeight="1" x14ac:dyDescent="0.2">
      <c r="A43" s="36" t="s">
        <v>8</v>
      </c>
      <c r="B43" s="41">
        <f t="shared" si="7"/>
        <v>1099</v>
      </c>
      <c r="C43" s="45">
        <v>520</v>
      </c>
      <c r="D43" s="50">
        <v>85</v>
      </c>
      <c r="E43" s="45">
        <v>289</v>
      </c>
      <c r="F43" s="50">
        <v>205</v>
      </c>
      <c r="G43" s="45">
        <f>(C43*B104)+(D43*C104)</f>
        <v>82710</v>
      </c>
      <c r="H43" s="51">
        <f>(E43*D104)+(F43*E104)</f>
        <v>93236</v>
      </c>
      <c r="I43" s="50">
        <f t="shared" si="6"/>
        <v>175946</v>
      </c>
      <c r="O43" s="2"/>
      <c r="P43" s="2"/>
      <c r="Q43" s="2"/>
      <c r="R43" s="2"/>
      <c r="S43" s="2"/>
      <c r="T43" s="2"/>
    </row>
    <row r="44" spans="1:20" ht="16" customHeight="1" x14ac:dyDescent="0.2">
      <c r="A44" s="36" t="s">
        <v>9</v>
      </c>
      <c r="B44" s="41">
        <f t="shared" si="7"/>
        <v>1015</v>
      </c>
      <c r="C44" s="45">
        <v>549</v>
      </c>
      <c r="D44" s="50">
        <v>48</v>
      </c>
      <c r="E44" s="45">
        <v>201</v>
      </c>
      <c r="F44" s="50">
        <v>217</v>
      </c>
      <c r="G44" s="45">
        <f>(C44*B105)+(D44*C105)</f>
        <v>79392</v>
      </c>
      <c r="H44" s="51">
        <f>(E44*D105)+(F44*E105)</f>
        <v>85684</v>
      </c>
      <c r="I44" s="50">
        <f t="shared" si="6"/>
        <v>165076</v>
      </c>
      <c r="O44" s="2"/>
      <c r="P44" s="2"/>
      <c r="Q44" s="2"/>
      <c r="R44" s="2"/>
      <c r="S44" s="2"/>
      <c r="T44" s="2"/>
    </row>
    <row r="45" spans="1:20" ht="16" customHeight="1" x14ac:dyDescent="0.2">
      <c r="A45" s="36" t="s">
        <v>10</v>
      </c>
      <c r="B45" s="41">
        <f t="shared" si="7"/>
        <v>958</v>
      </c>
      <c r="C45" s="45">
        <v>525</v>
      </c>
      <c r="D45" s="50">
        <v>61</v>
      </c>
      <c r="E45" s="45">
        <v>194</v>
      </c>
      <c r="F45" s="50">
        <v>178</v>
      </c>
      <c r="G45" s="45">
        <f>(C45*B106)+(D45*C106)</f>
        <v>78790</v>
      </c>
      <c r="H45" s="51">
        <f>(E45*D106)+(F45*E106)</f>
        <v>73896</v>
      </c>
      <c r="I45" s="50">
        <f t="shared" si="6"/>
        <v>152686</v>
      </c>
      <c r="O45" s="2"/>
      <c r="P45" s="2"/>
      <c r="Q45" s="2"/>
      <c r="R45" s="2"/>
      <c r="S45" s="2"/>
      <c r="T45" s="2"/>
    </row>
    <row r="46" spans="1:20" ht="16" customHeight="1" thickBot="1" x14ac:dyDescent="0.25">
      <c r="A46" s="36" t="s">
        <v>11</v>
      </c>
      <c r="B46" s="42">
        <f t="shared" si="7"/>
        <v>949</v>
      </c>
      <c r="C46" s="46">
        <v>501</v>
      </c>
      <c r="D46" s="52">
        <v>68</v>
      </c>
      <c r="E46" s="46">
        <v>193</v>
      </c>
      <c r="F46" s="52">
        <v>187</v>
      </c>
      <c r="G46" s="46">
        <f>(C46*B107)+(D46*C107)</f>
        <v>77048</v>
      </c>
      <c r="H46" s="53">
        <f>(E46*D107)+(F46*E107)</f>
        <v>76292</v>
      </c>
      <c r="I46" s="52">
        <f t="shared" si="6"/>
        <v>153340</v>
      </c>
      <c r="O46" s="2"/>
      <c r="P46" s="2"/>
      <c r="Q46" s="2"/>
      <c r="R46" s="2"/>
      <c r="S46" s="2"/>
      <c r="T46" s="2"/>
    </row>
    <row r="47" spans="1:20" ht="16" customHeight="1" thickBot="1" x14ac:dyDescent="0.25">
      <c r="A47" s="35" t="s">
        <v>13</v>
      </c>
      <c r="B47" s="43">
        <f t="shared" ref="B47:H47" si="8">SUM(B35:B46)</f>
        <v>12742</v>
      </c>
      <c r="C47" s="47">
        <f t="shared" si="8"/>
        <v>6692</v>
      </c>
      <c r="D47" s="54">
        <f t="shared" si="8"/>
        <v>795</v>
      </c>
      <c r="E47" s="47">
        <f t="shared" si="8"/>
        <v>2648</v>
      </c>
      <c r="F47" s="54">
        <f t="shared" si="8"/>
        <v>2607</v>
      </c>
      <c r="G47" s="47">
        <f t="shared" si="8"/>
        <v>1007626</v>
      </c>
      <c r="H47" s="56">
        <f t="shared" si="8"/>
        <v>1058312</v>
      </c>
      <c r="I47" s="54">
        <f>G47+H47</f>
        <v>2065938</v>
      </c>
      <c r="O47" s="2"/>
      <c r="P47" s="2"/>
      <c r="Q47" s="2"/>
      <c r="R47" s="2"/>
      <c r="S47" s="2"/>
      <c r="T47" s="2"/>
    </row>
    <row r="48" spans="1:20" ht="16" customHeight="1" thickBot="1" x14ac:dyDescent="0.25">
      <c r="A48" s="38">
        <v>2016</v>
      </c>
      <c r="B48" s="33"/>
      <c r="C48" s="29"/>
      <c r="D48" s="34"/>
      <c r="E48" s="34"/>
      <c r="F48" s="34"/>
      <c r="G48" s="34"/>
      <c r="H48" s="34"/>
      <c r="I48" s="34"/>
      <c r="O48" s="2"/>
      <c r="P48" s="2"/>
      <c r="Q48" s="2"/>
      <c r="R48" s="2"/>
      <c r="S48" s="2"/>
      <c r="T48" s="2"/>
    </row>
    <row r="49" spans="1:20" ht="16" customHeight="1" x14ac:dyDescent="0.2">
      <c r="A49" s="36" t="s">
        <v>0</v>
      </c>
      <c r="B49" s="40">
        <f t="shared" ref="B49:B60" si="9">C49+D49+E49+F49</f>
        <v>866</v>
      </c>
      <c r="C49" s="44">
        <v>413</v>
      </c>
      <c r="D49" s="48">
        <v>60</v>
      </c>
      <c r="E49" s="44">
        <v>200</v>
      </c>
      <c r="F49" s="48">
        <v>193</v>
      </c>
      <c r="G49" s="44">
        <f>(C49*B110)+(D49*C110)</f>
        <v>59534</v>
      </c>
      <c r="H49" s="49">
        <f>(E49*D110)+(F49*E110)</f>
        <v>72780</v>
      </c>
      <c r="I49" s="48">
        <f t="shared" ref="I49:I60" si="10">G49+H49</f>
        <v>132314</v>
      </c>
      <c r="O49" s="2"/>
      <c r="P49" s="2"/>
      <c r="Q49" s="2"/>
      <c r="R49" s="2"/>
      <c r="S49" s="2"/>
      <c r="T49" s="2"/>
    </row>
    <row r="50" spans="1:20" ht="16" customHeight="1" x14ac:dyDescent="0.2">
      <c r="A50" s="36" t="s">
        <v>1</v>
      </c>
      <c r="B50" s="41">
        <f t="shared" si="9"/>
        <v>887</v>
      </c>
      <c r="C50" s="45">
        <v>475</v>
      </c>
      <c r="D50" s="50">
        <v>53</v>
      </c>
      <c r="E50" s="45">
        <v>145</v>
      </c>
      <c r="F50" s="50">
        <v>214</v>
      </c>
      <c r="G50" s="45">
        <f>(C50*B111)+(D50*C111)</f>
        <v>65590</v>
      </c>
      <c r="H50" s="51">
        <f>(E50*D111)+(F50*E111)</f>
        <v>72025</v>
      </c>
      <c r="I50" s="50">
        <f t="shared" si="10"/>
        <v>137615</v>
      </c>
      <c r="O50" s="2"/>
      <c r="P50" s="2"/>
      <c r="Q50" s="2"/>
      <c r="R50" s="2"/>
      <c r="S50" s="2"/>
      <c r="T50" s="2"/>
    </row>
    <row r="51" spans="1:20" ht="16" customHeight="1" x14ac:dyDescent="0.2">
      <c r="A51" s="36" t="s">
        <v>2</v>
      </c>
      <c r="B51" s="41">
        <f t="shared" si="9"/>
        <v>978</v>
      </c>
      <c r="C51" s="45">
        <v>497</v>
      </c>
      <c r="D51" s="50">
        <v>87</v>
      </c>
      <c r="E51" s="45">
        <v>189</v>
      </c>
      <c r="F51" s="50">
        <v>205</v>
      </c>
      <c r="G51" s="45">
        <f>(C51*B112)+(D51*C112)</f>
        <v>74306</v>
      </c>
      <c r="H51" s="51">
        <f>(E51*D112)+(F51*E112)</f>
        <v>74657</v>
      </c>
      <c r="I51" s="50">
        <f t="shared" si="10"/>
        <v>148963</v>
      </c>
      <c r="O51" s="2"/>
      <c r="P51" s="2"/>
      <c r="Q51" s="2"/>
      <c r="R51" s="2"/>
      <c r="S51" s="2"/>
      <c r="T51" s="2"/>
    </row>
    <row r="52" spans="1:20" ht="16" customHeight="1" x14ac:dyDescent="0.2">
      <c r="A52" s="36" t="s">
        <v>3</v>
      </c>
      <c r="B52" s="41">
        <f t="shared" si="9"/>
        <v>954</v>
      </c>
      <c r="C52" s="45">
        <v>476</v>
      </c>
      <c r="D52" s="50">
        <v>59</v>
      </c>
      <c r="E52" s="45">
        <v>205</v>
      </c>
      <c r="F52" s="50">
        <v>214</v>
      </c>
      <c r="G52" s="45">
        <f>(C52*B113)+(D52*C113)</f>
        <v>66788</v>
      </c>
      <c r="H52" s="51">
        <f>(E52*D113)+(F52*E113)</f>
        <v>78805</v>
      </c>
      <c r="I52" s="50">
        <f t="shared" si="10"/>
        <v>145593</v>
      </c>
      <c r="O52" s="2"/>
      <c r="P52" s="2"/>
      <c r="Q52" s="2"/>
      <c r="R52" s="2"/>
      <c r="S52" s="2"/>
      <c r="T52" s="2"/>
    </row>
    <row r="53" spans="1:20" ht="16" customHeight="1" x14ac:dyDescent="0.2">
      <c r="A53" s="36" t="s">
        <v>4</v>
      </c>
      <c r="B53" s="41">
        <f t="shared" si="9"/>
        <v>1015</v>
      </c>
      <c r="C53" s="45">
        <v>545</v>
      </c>
      <c r="D53" s="50">
        <v>73</v>
      </c>
      <c r="E53" s="45">
        <v>165</v>
      </c>
      <c r="F53" s="50">
        <v>232</v>
      </c>
      <c r="G53" s="45">
        <f>(C53*B114)+(D53*C114)</f>
        <v>77450</v>
      </c>
      <c r="H53" s="51">
        <f>(E53*D114)+(F53*E114)</f>
        <v>78965</v>
      </c>
      <c r="I53" s="50">
        <f t="shared" si="10"/>
        <v>156415</v>
      </c>
      <c r="O53" s="2"/>
      <c r="P53" s="2"/>
      <c r="Q53" s="2"/>
      <c r="R53" s="2"/>
      <c r="S53" s="2"/>
      <c r="T53" s="2"/>
    </row>
    <row r="54" spans="1:20" ht="16" customHeight="1" x14ac:dyDescent="0.2">
      <c r="A54" s="36" t="s">
        <v>5</v>
      </c>
      <c r="B54" s="41">
        <f t="shared" si="9"/>
        <v>1026</v>
      </c>
      <c r="C54" s="45">
        <v>563</v>
      </c>
      <c r="D54" s="50">
        <v>72</v>
      </c>
      <c r="E54" s="45">
        <v>160</v>
      </c>
      <c r="F54" s="50">
        <v>231</v>
      </c>
      <c r="G54" s="45">
        <f>(C54*B115)+(D54*C115)</f>
        <v>79394</v>
      </c>
      <c r="H54" s="51">
        <f>(E54*D115)+(F54*E115)</f>
        <v>78140</v>
      </c>
      <c r="I54" s="50">
        <f t="shared" si="10"/>
        <v>157534</v>
      </c>
      <c r="O54" s="2"/>
      <c r="P54" s="2"/>
      <c r="Q54" s="2"/>
      <c r="R54" s="2"/>
      <c r="S54" s="2"/>
      <c r="T54" s="2"/>
    </row>
    <row r="55" spans="1:20" ht="16" customHeight="1" x14ac:dyDescent="0.2">
      <c r="A55" s="36" t="s">
        <v>6</v>
      </c>
      <c r="B55" s="41">
        <f t="shared" si="9"/>
        <v>948</v>
      </c>
      <c r="C55" s="45">
        <v>521</v>
      </c>
      <c r="D55" s="50">
        <v>75</v>
      </c>
      <c r="E55" s="45">
        <v>107</v>
      </c>
      <c r="F55" s="50">
        <v>245</v>
      </c>
      <c r="G55" s="45">
        <f>(C55*B116)+(D55*C116)</f>
        <v>74978</v>
      </c>
      <c r="H55" s="51">
        <f>(E55*D116)+(F55*E116)</f>
        <v>75791</v>
      </c>
      <c r="I55" s="50">
        <f t="shared" si="10"/>
        <v>150769</v>
      </c>
      <c r="O55" s="2"/>
      <c r="P55" s="2"/>
      <c r="Q55" s="2"/>
      <c r="R55" s="2"/>
      <c r="S55" s="2"/>
      <c r="T55" s="2"/>
    </row>
    <row r="56" spans="1:20" ht="16" customHeight="1" x14ac:dyDescent="0.2">
      <c r="A56" s="36" t="s">
        <v>7</v>
      </c>
      <c r="B56" s="41">
        <f t="shared" si="9"/>
        <v>1064</v>
      </c>
      <c r="C56" s="45">
        <v>514</v>
      </c>
      <c r="D56" s="50">
        <v>83</v>
      </c>
      <c r="E56" s="45">
        <v>207</v>
      </c>
      <c r="F56" s="50">
        <v>260</v>
      </c>
      <c r="G56" s="45">
        <f>(C56*B117)+(D56*C117)</f>
        <v>75592</v>
      </c>
      <c r="H56" s="51">
        <f>(E56*D117)+(F56*E117)</f>
        <v>90991</v>
      </c>
      <c r="I56" s="50">
        <f t="shared" si="10"/>
        <v>166583</v>
      </c>
      <c r="O56" s="2"/>
      <c r="P56" s="2"/>
      <c r="Q56" s="2"/>
      <c r="R56" s="2"/>
      <c r="S56" s="2"/>
      <c r="T56" s="2"/>
    </row>
    <row r="57" spans="1:20" ht="16" customHeight="1" x14ac:dyDescent="0.2">
      <c r="A57" s="36" t="s">
        <v>8</v>
      </c>
      <c r="B57" s="41">
        <f t="shared" si="9"/>
        <v>950</v>
      </c>
      <c r="C57" s="45">
        <v>423</v>
      </c>
      <c r="D57" s="50">
        <v>64</v>
      </c>
      <c r="E57" s="45">
        <v>188</v>
      </c>
      <c r="F57" s="50">
        <v>275</v>
      </c>
      <c r="G57" s="45">
        <f>(C57*B118)+(D57*C118)</f>
        <v>61434</v>
      </c>
      <c r="H57" s="51">
        <f>(E57*D118)+(F57*E118)</f>
        <v>92744</v>
      </c>
      <c r="I57" s="50">
        <f t="shared" si="10"/>
        <v>154178</v>
      </c>
      <c r="O57" s="2"/>
      <c r="P57" s="2"/>
      <c r="Q57" s="2"/>
      <c r="R57" s="2"/>
      <c r="S57" s="2"/>
      <c r="T57" s="2"/>
    </row>
    <row r="58" spans="1:20" ht="20" customHeight="1" x14ac:dyDescent="0.2">
      <c r="A58" s="36" t="s">
        <v>9</v>
      </c>
      <c r="B58" s="41">
        <f t="shared" si="9"/>
        <v>970</v>
      </c>
      <c r="C58" s="45">
        <v>509</v>
      </c>
      <c r="D58" s="50">
        <v>78</v>
      </c>
      <c r="E58" s="45">
        <v>156</v>
      </c>
      <c r="F58" s="50">
        <v>227</v>
      </c>
      <c r="G58" s="45">
        <f>(C58*B119)+(D58*C119)</f>
        <v>74102</v>
      </c>
      <c r="H58" s="51">
        <f>(E58*D119)+(F58*E119)</f>
        <v>76648</v>
      </c>
      <c r="I58" s="50">
        <f t="shared" si="10"/>
        <v>150750</v>
      </c>
      <c r="O58" s="2"/>
      <c r="P58" s="2"/>
      <c r="Q58" s="2"/>
      <c r="R58" s="2"/>
      <c r="S58" s="2"/>
      <c r="T58" s="2"/>
    </row>
    <row r="59" spans="1:20" ht="20" customHeight="1" x14ac:dyDescent="0.2">
      <c r="A59" s="36" t="s">
        <v>10</v>
      </c>
      <c r="B59" s="41">
        <f t="shared" si="9"/>
        <v>950</v>
      </c>
      <c r="C59" s="45">
        <v>503</v>
      </c>
      <c r="D59" s="50">
        <v>85</v>
      </c>
      <c r="E59" s="45">
        <v>145</v>
      </c>
      <c r="F59" s="50">
        <v>217</v>
      </c>
      <c r="G59" s="45">
        <f>(C59*B120)+(D59*C120)</f>
        <v>74654</v>
      </c>
      <c r="H59" s="51">
        <f>(E59*D120)+(F59*E120)</f>
        <v>72805</v>
      </c>
      <c r="I59" s="50">
        <f t="shared" si="10"/>
        <v>147459</v>
      </c>
      <c r="O59" s="2"/>
      <c r="P59" s="2"/>
      <c r="Q59" s="2"/>
      <c r="R59" s="2"/>
      <c r="S59" s="2"/>
      <c r="T59" s="2"/>
    </row>
    <row r="60" spans="1:20" ht="16" customHeight="1" thickBot="1" x14ac:dyDescent="0.25">
      <c r="A60" s="36" t="s">
        <v>11</v>
      </c>
      <c r="B60" s="42">
        <f t="shared" si="9"/>
        <v>910</v>
      </c>
      <c r="C60" s="46">
        <v>494</v>
      </c>
      <c r="D60" s="52">
        <v>73</v>
      </c>
      <c r="E60" s="46">
        <v>156</v>
      </c>
      <c r="F60" s="52">
        <v>187</v>
      </c>
      <c r="G60" s="46">
        <f>(C60*B121)+(D60*C121)</f>
        <v>71432</v>
      </c>
      <c r="H60" s="53">
        <f>(E60*D121)+(F60*E121)</f>
        <v>66248</v>
      </c>
      <c r="I60" s="52">
        <f t="shared" si="10"/>
        <v>137680</v>
      </c>
      <c r="O60" s="2"/>
      <c r="P60" s="2"/>
      <c r="Q60" s="2"/>
      <c r="R60" s="2"/>
      <c r="S60" s="2"/>
      <c r="T60" s="2"/>
    </row>
    <row r="61" spans="1:20" ht="16" customHeight="1" thickBot="1" x14ac:dyDescent="0.25">
      <c r="A61" s="35" t="s">
        <v>13</v>
      </c>
      <c r="B61" s="43">
        <f t="shared" ref="B61:H61" si="11">SUM(B49:B60)</f>
        <v>11518</v>
      </c>
      <c r="C61" s="47">
        <f t="shared" si="11"/>
        <v>5933</v>
      </c>
      <c r="D61" s="54">
        <f t="shared" si="11"/>
        <v>862</v>
      </c>
      <c r="E61" s="55">
        <f t="shared" si="11"/>
        <v>2023</v>
      </c>
      <c r="F61" s="56">
        <f t="shared" si="11"/>
        <v>2700</v>
      </c>
      <c r="G61" s="56">
        <f t="shared" si="11"/>
        <v>855254</v>
      </c>
      <c r="H61" s="56">
        <f t="shared" si="11"/>
        <v>930599</v>
      </c>
      <c r="I61" s="54">
        <f>G61+H61</f>
        <v>1785853</v>
      </c>
      <c r="O61" s="2"/>
      <c r="P61" s="2"/>
      <c r="Q61" s="2"/>
      <c r="R61" s="2"/>
      <c r="S61" s="2"/>
      <c r="T61" s="2"/>
    </row>
    <row r="62" spans="1:20" ht="16" customHeight="1" x14ac:dyDescent="0.2">
      <c r="A62" s="36" t="s">
        <v>22</v>
      </c>
      <c r="Q62" s="2"/>
      <c r="R62" s="2"/>
      <c r="S62" s="2"/>
      <c r="T62" s="2"/>
    </row>
    <row r="63" spans="1:20" ht="16" customHeight="1" x14ac:dyDescent="0.15">
      <c r="A63"/>
      <c r="Q63" s="2"/>
      <c r="R63" s="2"/>
      <c r="S63" s="2"/>
      <c r="T63" s="2"/>
    </row>
    <row r="64" spans="1:20" ht="16" customHeight="1" x14ac:dyDescent="0.15">
      <c r="A64"/>
      <c r="B64" s="8"/>
      <c r="D64" s="8"/>
      <c r="Q64" s="2"/>
      <c r="R64" s="2"/>
      <c r="S64" s="2"/>
      <c r="T64" s="2"/>
    </row>
    <row r="65" spans="1:20" ht="16" customHeight="1" x14ac:dyDescent="0.15">
      <c r="A65"/>
      <c r="Q65" s="2"/>
      <c r="R65" s="2"/>
      <c r="S65" s="2"/>
      <c r="T65" s="2"/>
    </row>
    <row r="66" spans="1:20" ht="16" hidden="1" customHeight="1" x14ac:dyDescent="0.15">
      <c r="A66"/>
      <c r="B66" s="15">
        <v>145</v>
      </c>
      <c r="C66" s="12">
        <v>220</v>
      </c>
      <c r="D66" s="11">
        <v>140</v>
      </c>
      <c r="E66" s="11">
        <v>325</v>
      </c>
      <c r="F66" s="11">
        <f>(G5+H5)/B5+B71140</f>
        <v>183.72208436724566</v>
      </c>
      <c r="Q66" s="2"/>
      <c r="R66" s="2"/>
      <c r="S66" s="2"/>
      <c r="T66" s="2"/>
    </row>
    <row r="67" spans="1:20" ht="16" hidden="1" customHeight="1" x14ac:dyDescent="0.15">
      <c r="A67"/>
      <c r="B67" s="15">
        <v>145</v>
      </c>
      <c r="C67" s="12">
        <v>220</v>
      </c>
      <c r="D67" s="11">
        <v>140</v>
      </c>
      <c r="E67" s="11">
        <v>325</v>
      </c>
      <c r="F67" s="11">
        <f t="shared" ref="F67:F78" si="12">(G6+H6)/B6</f>
        <v>192.95631067961165</v>
      </c>
    </row>
    <row r="68" spans="1:20" ht="16" hidden="1" customHeight="1" x14ac:dyDescent="0.15">
      <c r="A68"/>
      <c r="B68" s="15">
        <v>145</v>
      </c>
      <c r="C68" s="12">
        <v>220</v>
      </c>
      <c r="D68" s="11">
        <v>140</v>
      </c>
      <c r="E68" s="11">
        <v>325</v>
      </c>
      <c r="F68" s="11">
        <f t="shared" si="12"/>
        <v>186.99711260827718</v>
      </c>
    </row>
    <row r="69" spans="1:20" ht="16" hidden="1" customHeight="1" x14ac:dyDescent="0.15">
      <c r="A69"/>
      <c r="B69" s="15">
        <v>145</v>
      </c>
      <c r="C69" s="12">
        <v>220</v>
      </c>
      <c r="D69" s="11">
        <v>140</v>
      </c>
      <c r="E69" s="11">
        <v>325</v>
      </c>
      <c r="F69" s="11">
        <f t="shared" si="12"/>
        <v>189.88636363636363</v>
      </c>
    </row>
    <row r="70" spans="1:20" ht="20" hidden="1" customHeight="1" x14ac:dyDescent="0.15">
      <c r="A70"/>
      <c r="B70" s="15">
        <v>145</v>
      </c>
      <c r="C70" s="12">
        <v>220</v>
      </c>
      <c r="D70" s="11">
        <v>140</v>
      </c>
      <c r="E70" s="11">
        <v>325</v>
      </c>
      <c r="F70" s="11">
        <f t="shared" si="12"/>
        <v>189.05825242718447</v>
      </c>
    </row>
    <row r="71" spans="1:20" ht="20" hidden="1" customHeight="1" x14ac:dyDescent="0.15">
      <c r="A71"/>
      <c r="B71" s="15">
        <v>145</v>
      </c>
      <c r="C71" s="12">
        <v>220</v>
      </c>
      <c r="D71" s="11">
        <v>140</v>
      </c>
      <c r="E71" s="11">
        <v>325</v>
      </c>
      <c r="F71" s="11">
        <f t="shared" si="12"/>
        <v>186.23242736644798</v>
      </c>
    </row>
    <row r="72" spans="1:20" ht="20" hidden="1" customHeight="1" x14ac:dyDescent="0.15">
      <c r="A72"/>
      <c r="B72" s="15">
        <v>145</v>
      </c>
      <c r="C72" s="12">
        <v>220</v>
      </c>
      <c r="D72" s="11">
        <v>140</v>
      </c>
      <c r="E72" s="11">
        <v>325</v>
      </c>
      <c r="F72" s="11">
        <f t="shared" si="12"/>
        <v>187.11297071129707</v>
      </c>
    </row>
    <row r="73" spans="1:20" ht="20" hidden="1" customHeight="1" x14ac:dyDescent="0.15">
      <c r="A73"/>
      <c r="B73" s="15">
        <v>145</v>
      </c>
      <c r="C73" s="12">
        <v>220</v>
      </c>
      <c r="D73" s="11">
        <v>140</v>
      </c>
      <c r="E73" s="11">
        <v>325</v>
      </c>
      <c r="F73" s="11">
        <f t="shared" si="12"/>
        <v>189.43181818181819</v>
      </c>
    </row>
    <row r="74" spans="1:20" ht="20" hidden="1" customHeight="1" x14ac:dyDescent="0.15">
      <c r="A74"/>
      <c r="B74" s="15">
        <v>145</v>
      </c>
      <c r="C74" s="12">
        <v>220</v>
      </c>
      <c r="D74" s="11">
        <v>140</v>
      </c>
      <c r="E74" s="11">
        <v>325</v>
      </c>
      <c r="F74" s="11">
        <f t="shared" si="12"/>
        <v>192.53637245392824</v>
      </c>
    </row>
    <row r="75" spans="1:20" ht="40" hidden="1" customHeight="1" x14ac:dyDescent="0.15">
      <c r="A75"/>
      <c r="B75" s="15">
        <v>145</v>
      </c>
      <c r="C75" s="12">
        <v>220</v>
      </c>
      <c r="D75" s="11">
        <v>140</v>
      </c>
      <c r="E75" s="11">
        <v>325</v>
      </c>
      <c r="F75" s="11">
        <f t="shared" si="12"/>
        <v>185.83333333333334</v>
      </c>
    </row>
    <row r="76" spans="1:20" ht="20" hidden="1" customHeight="1" x14ac:dyDescent="0.15">
      <c r="A76"/>
      <c r="B76" s="15">
        <v>145</v>
      </c>
      <c r="C76" s="12">
        <v>220</v>
      </c>
      <c r="D76" s="11">
        <v>140</v>
      </c>
      <c r="E76" s="11">
        <v>325</v>
      </c>
      <c r="F76" s="11">
        <f t="shared" si="12"/>
        <v>182.54143646408841</v>
      </c>
    </row>
    <row r="77" spans="1:20" ht="20" hidden="1" customHeight="1" x14ac:dyDescent="0.15">
      <c r="A77"/>
      <c r="B77" s="15">
        <v>145</v>
      </c>
      <c r="C77" s="12">
        <v>220</v>
      </c>
      <c r="D77" s="11">
        <v>140</v>
      </c>
      <c r="E77" s="11">
        <v>325</v>
      </c>
      <c r="F77" s="11">
        <f t="shared" si="12"/>
        <v>176.1642156862745</v>
      </c>
    </row>
    <row r="78" spans="1:20" ht="20" hidden="1" customHeight="1" x14ac:dyDescent="0.15">
      <c r="A78"/>
      <c r="B78" s="16"/>
      <c r="C78" s="10"/>
      <c r="D78" s="10"/>
      <c r="E78" s="11"/>
      <c r="F78" s="11">
        <f t="shared" si="12"/>
        <v>187.12715483156728</v>
      </c>
    </row>
    <row r="79" spans="1:20" ht="20" hidden="1" customHeight="1" x14ac:dyDescent="0.15">
      <c r="A79"/>
      <c r="B79" s="13"/>
      <c r="C79" s="13"/>
      <c r="D79" s="14"/>
      <c r="E79" s="14"/>
      <c r="F79" s="14"/>
    </row>
    <row r="80" spans="1:20" ht="20" hidden="1" customHeight="1" x14ac:dyDescent="0.15">
      <c r="A80"/>
      <c r="B80" s="15">
        <v>135</v>
      </c>
      <c r="C80" s="12">
        <v>195</v>
      </c>
      <c r="D80" s="11">
        <v>119</v>
      </c>
      <c r="E80" s="11">
        <v>305</v>
      </c>
      <c r="F80" s="11">
        <f t="shared" ref="F80:F92" si="13">(G19+H19)/B19</f>
        <v>172.38369781312127</v>
      </c>
    </row>
    <row r="81" spans="1:11" ht="20" hidden="1" customHeight="1" x14ac:dyDescent="0.15">
      <c r="A81" s="4"/>
      <c r="B81" s="15">
        <v>135</v>
      </c>
      <c r="C81" s="12">
        <v>195</v>
      </c>
      <c r="D81" s="11">
        <v>119</v>
      </c>
      <c r="E81" s="11">
        <v>305</v>
      </c>
      <c r="F81" s="11">
        <f t="shared" si="13"/>
        <v>172.34743202416919</v>
      </c>
      <c r="G81" s="5"/>
      <c r="H81" s="5"/>
      <c r="I81" s="5"/>
      <c r="J81" s="6"/>
      <c r="K81" s="5"/>
    </row>
    <row r="82" spans="1:11" ht="20" hidden="1" customHeight="1" x14ac:dyDescent="0.15">
      <c r="A82" s="4"/>
      <c r="B82" s="15">
        <v>135</v>
      </c>
      <c r="C82" s="12">
        <v>195</v>
      </c>
      <c r="D82" s="11">
        <v>119</v>
      </c>
      <c r="E82" s="11">
        <v>305</v>
      </c>
      <c r="F82" s="11">
        <f t="shared" si="13"/>
        <v>171.2290076335878</v>
      </c>
      <c r="G82" s="5"/>
      <c r="H82" s="5"/>
      <c r="I82" s="5"/>
      <c r="J82" s="6"/>
      <c r="K82" s="5"/>
    </row>
    <row r="83" spans="1:11" ht="20" hidden="1" customHeight="1" x14ac:dyDescent="0.15">
      <c r="A83" s="4"/>
      <c r="B83" s="15">
        <v>135</v>
      </c>
      <c r="C83" s="12">
        <v>195</v>
      </c>
      <c r="D83" s="11">
        <v>119</v>
      </c>
      <c r="E83" s="11">
        <v>305</v>
      </c>
      <c r="F83" s="11">
        <f t="shared" si="13"/>
        <v>172.7513611615245</v>
      </c>
      <c r="G83" s="5"/>
      <c r="H83" s="5"/>
      <c r="I83" s="5"/>
      <c r="J83" s="6"/>
      <c r="K83" s="5"/>
    </row>
    <row r="84" spans="1:11" ht="20" hidden="1" customHeight="1" x14ac:dyDescent="0.15">
      <c r="A84" s="4"/>
      <c r="B84" s="15">
        <v>135</v>
      </c>
      <c r="C84" s="12">
        <v>195</v>
      </c>
      <c r="D84" s="11">
        <v>119</v>
      </c>
      <c r="E84" s="11">
        <v>305</v>
      </c>
      <c r="F84" s="11">
        <f t="shared" si="13"/>
        <v>175.67435158501442</v>
      </c>
      <c r="G84" s="5"/>
      <c r="H84" s="5"/>
      <c r="I84" s="5"/>
      <c r="J84" s="6"/>
      <c r="K84" s="5"/>
    </row>
    <row r="85" spans="1:11" ht="20" hidden="1" customHeight="1" x14ac:dyDescent="0.15">
      <c r="A85" s="4"/>
      <c r="B85" s="15">
        <v>135</v>
      </c>
      <c r="C85" s="12">
        <v>195</v>
      </c>
      <c r="D85" s="11">
        <v>119</v>
      </c>
      <c r="E85" s="11">
        <v>305</v>
      </c>
      <c r="F85" s="11">
        <f t="shared" si="13"/>
        <v>176.26805143422354</v>
      </c>
      <c r="G85" s="5"/>
      <c r="H85" s="5"/>
      <c r="I85" s="5"/>
      <c r="J85" s="6"/>
      <c r="K85" s="5"/>
    </row>
    <row r="86" spans="1:11" ht="20" hidden="1" customHeight="1" x14ac:dyDescent="0.15">
      <c r="A86" s="4"/>
      <c r="B86" s="15">
        <v>135</v>
      </c>
      <c r="C86" s="12">
        <v>195</v>
      </c>
      <c r="D86" s="11">
        <v>119</v>
      </c>
      <c r="E86" s="11">
        <v>305</v>
      </c>
      <c r="F86" s="11">
        <f t="shared" si="13"/>
        <v>180.78693467336683</v>
      </c>
      <c r="G86" s="5"/>
      <c r="H86" s="5"/>
      <c r="I86" s="5"/>
      <c r="J86" s="6"/>
      <c r="K86" s="5"/>
    </row>
    <row r="87" spans="1:11" ht="20" hidden="1" customHeight="1" x14ac:dyDescent="0.15">
      <c r="A87" s="4"/>
      <c r="B87" s="15">
        <v>135</v>
      </c>
      <c r="C87" s="12">
        <v>195</v>
      </c>
      <c r="D87" s="11">
        <v>119</v>
      </c>
      <c r="E87" s="11">
        <v>305</v>
      </c>
      <c r="F87" s="11">
        <f t="shared" si="13"/>
        <v>168.25908372827803</v>
      </c>
      <c r="G87" s="5"/>
      <c r="H87" s="5"/>
      <c r="I87" s="5"/>
      <c r="J87" s="6"/>
      <c r="K87" s="5"/>
    </row>
    <row r="88" spans="1:11" ht="20" hidden="1" customHeight="1" x14ac:dyDescent="0.15">
      <c r="A88" s="4"/>
      <c r="B88" s="15">
        <v>135</v>
      </c>
      <c r="C88" s="12">
        <v>195</v>
      </c>
      <c r="D88" s="11">
        <v>119</v>
      </c>
      <c r="E88" s="11">
        <v>305</v>
      </c>
      <c r="F88" s="11">
        <f t="shared" si="13"/>
        <v>171.76556776556777</v>
      </c>
      <c r="G88" s="5"/>
      <c r="H88" s="5"/>
      <c r="I88" s="5"/>
      <c r="J88" s="6"/>
      <c r="K88" s="5"/>
    </row>
    <row r="89" spans="1:11" ht="20" hidden="1" customHeight="1" x14ac:dyDescent="0.15">
      <c r="A89" s="4"/>
      <c r="B89" s="15">
        <v>135</v>
      </c>
      <c r="C89" s="12">
        <v>195</v>
      </c>
      <c r="D89" s="11">
        <v>119</v>
      </c>
      <c r="E89" s="11">
        <v>305</v>
      </c>
      <c r="F89" s="11">
        <f t="shared" si="13"/>
        <v>170.53547133138969</v>
      </c>
      <c r="G89" s="5"/>
      <c r="H89" s="5"/>
      <c r="I89" s="5"/>
      <c r="J89" s="6"/>
      <c r="K89" s="5"/>
    </row>
    <row r="90" spans="1:11" ht="13" hidden="1" x14ac:dyDescent="0.15">
      <c r="A90" s="4"/>
      <c r="B90" s="15">
        <v>135</v>
      </c>
      <c r="C90" s="12">
        <v>195</v>
      </c>
      <c r="D90" s="11">
        <v>119</v>
      </c>
      <c r="E90" s="11">
        <v>305</v>
      </c>
      <c r="F90" s="11">
        <f t="shared" si="13"/>
        <v>171.01256544502618</v>
      </c>
      <c r="G90" s="5"/>
      <c r="H90" s="5"/>
      <c r="I90" s="5"/>
      <c r="J90" s="6"/>
      <c r="K90" s="5"/>
    </row>
    <row r="91" spans="1:11" ht="13" hidden="1" x14ac:dyDescent="0.15">
      <c r="A91" s="4"/>
      <c r="B91" s="15">
        <v>135</v>
      </c>
      <c r="C91" s="12">
        <v>195</v>
      </c>
      <c r="D91" s="11">
        <v>119</v>
      </c>
      <c r="E91" s="11">
        <v>305</v>
      </c>
      <c r="F91" s="11">
        <f t="shared" si="13"/>
        <v>175.56759545923632</v>
      </c>
      <c r="G91" s="5"/>
      <c r="H91" s="5"/>
      <c r="I91" s="5"/>
      <c r="J91" s="6"/>
      <c r="K91" s="5"/>
    </row>
    <row r="92" spans="1:11" ht="13" hidden="1" x14ac:dyDescent="0.15">
      <c r="A92" s="4"/>
      <c r="B92" s="16"/>
      <c r="C92" s="10"/>
      <c r="D92" s="10"/>
      <c r="E92" s="11"/>
      <c r="F92" s="11">
        <f t="shared" si="13"/>
        <v>173.09130886703446</v>
      </c>
      <c r="G92" s="5"/>
      <c r="H92" s="5"/>
      <c r="I92" s="5"/>
      <c r="J92" s="6"/>
      <c r="K92" s="5"/>
    </row>
    <row r="93" spans="1:11" hidden="1" x14ac:dyDescent="0.15">
      <c r="A93" s="4"/>
      <c r="G93" s="5"/>
      <c r="H93" s="5"/>
      <c r="I93" s="5"/>
      <c r="J93" s="6"/>
      <c r="K93" s="5"/>
    </row>
    <row r="94" spans="1:11" ht="13" hidden="1" x14ac:dyDescent="0.15">
      <c r="A94" s="4"/>
      <c r="B94" s="9"/>
      <c r="C94" s="17"/>
      <c r="D94" s="17"/>
      <c r="E94" s="18"/>
      <c r="F94" s="18"/>
      <c r="G94" s="5"/>
      <c r="H94" s="5"/>
      <c r="I94" s="5"/>
      <c r="J94" s="6"/>
      <c r="K94" s="5"/>
    </row>
    <row r="95" spans="1:11" ht="13" hidden="1" x14ac:dyDescent="0.15">
      <c r="A95" s="4"/>
      <c r="B95" s="13"/>
      <c r="C95" s="13"/>
      <c r="D95" s="14"/>
      <c r="E95" s="14"/>
      <c r="F95" s="14"/>
      <c r="G95" s="5"/>
      <c r="H95" s="5"/>
      <c r="I95" s="5"/>
      <c r="J95" s="6"/>
      <c r="K95" s="5"/>
    </row>
    <row r="96" spans="1:11" ht="13" hidden="1" x14ac:dyDescent="0.15">
      <c r="A96" s="4"/>
      <c r="B96" s="15">
        <v>128</v>
      </c>
      <c r="C96" s="12">
        <v>190</v>
      </c>
      <c r="D96" s="11">
        <v>124</v>
      </c>
      <c r="E96" s="11">
        <v>280</v>
      </c>
      <c r="F96" s="11">
        <f t="shared" ref="F96:F108" si="14">(G35+H35)/B35</f>
        <v>161.1639344262295</v>
      </c>
      <c r="G96" s="5"/>
      <c r="H96" s="5"/>
      <c r="I96" s="5"/>
      <c r="J96" s="6"/>
      <c r="K96" s="5"/>
    </row>
    <row r="97" spans="1:11" ht="13" hidden="1" x14ac:dyDescent="0.15">
      <c r="A97" s="4"/>
      <c r="B97" s="15">
        <v>128</v>
      </c>
      <c r="C97" s="12">
        <v>190</v>
      </c>
      <c r="D97" s="11">
        <v>124</v>
      </c>
      <c r="E97" s="11">
        <v>280</v>
      </c>
      <c r="F97" s="11">
        <f t="shared" si="14"/>
        <v>161.22350674373797</v>
      </c>
      <c r="G97" s="5"/>
      <c r="H97" s="5"/>
      <c r="I97" s="5"/>
      <c r="J97" s="6"/>
      <c r="K97" s="5"/>
    </row>
    <row r="98" spans="1:11" ht="13" hidden="1" x14ac:dyDescent="0.15">
      <c r="A98" s="4"/>
      <c r="B98" s="15">
        <v>128</v>
      </c>
      <c r="C98" s="12">
        <v>190</v>
      </c>
      <c r="D98" s="11">
        <v>124</v>
      </c>
      <c r="E98" s="11">
        <v>280</v>
      </c>
      <c r="F98" s="11">
        <f t="shared" si="14"/>
        <v>158.70009285051069</v>
      </c>
      <c r="G98" s="5"/>
      <c r="H98" s="5"/>
      <c r="I98" s="5"/>
      <c r="J98" s="6"/>
      <c r="K98" s="5"/>
    </row>
    <row r="99" spans="1:11" ht="13" hidden="1" x14ac:dyDescent="0.15">
      <c r="A99" s="4"/>
      <c r="B99" s="15">
        <v>128</v>
      </c>
      <c r="C99" s="12">
        <v>190</v>
      </c>
      <c r="D99" s="11">
        <v>124</v>
      </c>
      <c r="E99" s="11">
        <v>280</v>
      </c>
      <c r="F99" s="11">
        <f t="shared" si="14"/>
        <v>157.30946291560102</v>
      </c>
      <c r="G99" s="5"/>
      <c r="H99" s="5"/>
      <c r="I99" s="5"/>
      <c r="J99" s="6"/>
      <c r="K99" s="5"/>
    </row>
    <row r="100" spans="1:11" ht="13" hidden="1" x14ac:dyDescent="0.15">
      <c r="A100" s="4"/>
      <c r="B100" s="15">
        <v>128</v>
      </c>
      <c r="C100" s="12">
        <v>190</v>
      </c>
      <c r="D100" s="11">
        <v>124</v>
      </c>
      <c r="E100" s="11">
        <v>280</v>
      </c>
      <c r="F100" s="11">
        <f t="shared" si="14"/>
        <v>167.06370656370657</v>
      </c>
      <c r="G100" s="5"/>
      <c r="H100" s="5"/>
      <c r="I100" s="5"/>
      <c r="J100" s="6"/>
      <c r="K100" s="5"/>
    </row>
    <row r="101" spans="1:11" ht="13" hidden="1" x14ac:dyDescent="0.15">
      <c r="A101" s="4"/>
      <c r="B101" s="15">
        <v>128</v>
      </c>
      <c r="C101" s="12">
        <v>190</v>
      </c>
      <c r="D101" s="11">
        <v>124</v>
      </c>
      <c r="E101" s="11">
        <v>280</v>
      </c>
      <c r="F101" s="11">
        <f t="shared" si="14"/>
        <v>165.85521235521236</v>
      </c>
      <c r="G101" s="5"/>
      <c r="H101" s="5"/>
      <c r="I101" s="5"/>
      <c r="J101" s="6"/>
      <c r="K101" s="5"/>
    </row>
    <row r="102" spans="1:11" ht="13" hidden="1" x14ac:dyDescent="0.15">
      <c r="A102" s="4"/>
      <c r="B102" s="15">
        <v>128</v>
      </c>
      <c r="C102" s="12">
        <v>190</v>
      </c>
      <c r="D102" s="11">
        <v>124</v>
      </c>
      <c r="E102" s="11">
        <v>280</v>
      </c>
      <c r="F102" s="11">
        <f t="shared" si="14"/>
        <v>164.26960784313727</v>
      </c>
      <c r="G102" s="5"/>
      <c r="H102" s="5"/>
      <c r="I102" s="5"/>
      <c r="J102" s="6"/>
      <c r="K102" s="5"/>
    </row>
    <row r="103" spans="1:11" ht="13" hidden="1" x14ac:dyDescent="0.15">
      <c r="A103" s="4"/>
      <c r="B103" s="15">
        <v>128</v>
      </c>
      <c r="C103" s="12">
        <v>190</v>
      </c>
      <c r="D103" s="11">
        <v>124</v>
      </c>
      <c r="E103" s="11">
        <v>280</v>
      </c>
      <c r="F103" s="11">
        <f t="shared" si="14"/>
        <v>166.08957795004306</v>
      </c>
      <c r="G103" s="5"/>
      <c r="H103" s="5"/>
      <c r="I103" s="5"/>
      <c r="J103" s="6"/>
      <c r="K103" s="5"/>
    </row>
    <row r="104" spans="1:11" ht="13" hidden="1" x14ac:dyDescent="0.15">
      <c r="A104" s="4"/>
      <c r="B104" s="15">
        <v>128</v>
      </c>
      <c r="C104" s="12">
        <v>190</v>
      </c>
      <c r="D104" s="11">
        <v>124</v>
      </c>
      <c r="E104" s="11">
        <v>280</v>
      </c>
      <c r="F104" s="11">
        <f t="shared" si="14"/>
        <v>160.09645131938126</v>
      </c>
      <c r="G104" s="5"/>
      <c r="H104" s="5"/>
      <c r="I104" s="5"/>
      <c r="J104" s="6"/>
      <c r="K104" s="5"/>
    </row>
    <row r="105" spans="1:11" ht="13" hidden="1" x14ac:dyDescent="0.15">
      <c r="A105" s="4"/>
      <c r="B105" s="15">
        <v>128</v>
      </c>
      <c r="C105" s="12">
        <v>190</v>
      </c>
      <c r="D105" s="11">
        <v>124</v>
      </c>
      <c r="E105" s="11">
        <v>280</v>
      </c>
      <c r="F105" s="11">
        <f t="shared" si="14"/>
        <v>162.63645320197045</v>
      </c>
      <c r="G105" s="5"/>
      <c r="H105" s="5"/>
      <c r="I105" s="5"/>
      <c r="J105" s="6"/>
      <c r="K105" s="5"/>
    </row>
    <row r="106" spans="1:11" ht="13" hidden="1" x14ac:dyDescent="0.15">
      <c r="A106" s="4"/>
      <c r="B106" s="15">
        <v>128</v>
      </c>
      <c r="C106" s="12">
        <v>190</v>
      </c>
      <c r="D106" s="11">
        <v>124</v>
      </c>
      <c r="E106" s="11">
        <v>280</v>
      </c>
      <c r="F106" s="11">
        <f t="shared" si="14"/>
        <v>159.37995824634655</v>
      </c>
      <c r="G106" s="5"/>
      <c r="H106" s="5"/>
      <c r="I106" s="5"/>
      <c r="J106" s="6"/>
      <c r="K106" s="5"/>
    </row>
    <row r="107" spans="1:11" ht="13" hidden="1" x14ac:dyDescent="0.15">
      <c r="A107" s="4"/>
      <c r="B107" s="15">
        <v>128</v>
      </c>
      <c r="C107" s="12">
        <v>190</v>
      </c>
      <c r="D107" s="11">
        <v>124</v>
      </c>
      <c r="E107" s="11">
        <v>280</v>
      </c>
      <c r="F107" s="11">
        <f t="shared" si="14"/>
        <v>161.58061116965226</v>
      </c>
      <c r="G107" s="5"/>
      <c r="H107" s="5"/>
      <c r="I107" s="5"/>
      <c r="J107" s="6"/>
      <c r="K107" s="5"/>
    </row>
    <row r="108" spans="1:11" ht="13" hidden="1" x14ac:dyDescent="0.15">
      <c r="A108" s="4"/>
      <c r="B108" s="16"/>
      <c r="C108" s="10"/>
      <c r="D108" s="10"/>
      <c r="E108" s="11"/>
      <c r="F108" s="11">
        <f t="shared" si="14"/>
        <v>162.13608538690943</v>
      </c>
      <c r="G108" s="5"/>
      <c r="H108" s="5"/>
      <c r="I108" s="5"/>
      <c r="J108" s="6"/>
      <c r="K108" s="5"/>
    </row>
    <row r="109" spans="1:11" ht="13" hidden="1" x14ac:dyDescent="0.15">
      <c r="A109" s="4"/>
      <c r="B109" s="13"/>
      <c r="C109" s="13"/>
      <c r="D109" s="14"/>
      <c r="E109" s="14"/>
      <c r="F109" s="14"/>
      <c r="G109" s="5"/>
      <c r="H109" s="5"/>
      <c r="I109" s="5"/>
      <c r="J109" s="6"/>
      <c r="K109" s="5"/>
    </row>
    <row r="110" spans="1:11" ht="13" hidden="1" x14ac:dyDescent="0.15">
      <c r="A110" s="4"/>
      <c r="B110" s="15">
        <v>118</v>
      </c>
      <c r="C110" s="12">
        <v>180</v>
      </c>
      <c r="D110" s="11">
        <v>113</v>
      </c>
      <c r="E110" s="11">
        <v>260</v>
      </c>
      <c r="F110" s="11">
        <f t="shared" ref="F110:F122" si="15">(G49+H49)/B49</f>
        <v>152.78752886836028</v>
      </c>
      <c r="G110" s="5"/>
      <c r="H110" s="5"/>
      <c r="I110" s="5"/>
      <c r="J110" s="6"/>
      <c r="K110" s="5"/>
    </row>
    <row r="111" spans="1:11" ht="13" hidden="1" x14ac:dyDescent="0.15">
      <c r="A111" s="4"/>
      <c r="B111" s="15">
        <v>118</v>
      </c>
      <c r="C111" s="12">
        <v>180</v>
      </c>
      <c r="D111" s="11">
        <v>113</v>
      </c>
      <c r="E111" s="11">
        <v>260</v>
      </c>
      <c r="F111" s="11">
        <f t="shared" si="15"/>
        <v>155.1465614430665</v>
      </c>
      <c r="G111" s="5"/>
      <c r="H111" s="5"/>
      <c r="I111" s="5"/>
      <c r="J111" s="6"/>
      <c r="K111" s="5"/>
    </row>
    <row r="112" spans="1:11" ht="13" hidden="1" x14ac:dyDescent="0.15">
      <c r="A112" s="4"/>
      <c r="B112" s="15">
        <v>118</v>
      </c>
      <c r="C112" s="12">
        <v>180</v>
      </c>
      <c r="D112" s="11">
        <v>113</v>
      </c>
      <c r="E112" s="11">
        <v>260</v>
      </c>
      <c r="F112" s="11">
        <f t="shared" si="15"/>
        <v>152.31390593047036</v>
      </c>
      <c r="G112" s="5"/>
      <c r="H112" s="5"/>
      <c r="I112" s="5"/>
      <c r="J112" s="6"/>
      <c r="K112" s="5"/>
    </row>
    <row r="113" spans="1:11" ht="13" hidden="1" x14ac:dyDescent="0.15">
      <c r="A113" s="4"/>
      <c r="B113" s="15">
        <v>118</v>
      </c>
      <c r="C113" s="12">
        <v>180</v>
      </c>
      <c r="D113" s="11">
        <v>113</v>
      </c>
      <c r="E113" s="11">
        <v>260</v>
      </c>
      <c r="F113" s="11">
        <f t="shared" si="15"/>
        <v>152.61320754716982</v>
      </c>
      <c r="G113" s="5"/>
      <c r="H113" s="5"/>
      <c r="I113" s="5"/>
      <c r="J113" s="6"/>
      <c r="K113" s="5"/>
    </row>
    <row r="114" spans="1:11" ht="13" hidden="1" x14ac:dyDescent="0.15">
      <c r="A114" s="4"/>
      <c r="B114" s="15">
        <v>118</v>
      </c>
      <c r="C114" s="12">
        <v>180</v>
      </c>
      <c r="D114" s="11">
        <v>113</v>
      </c>
      <c r="E114" s="11">
        <v>260</v>
      </c>
      <c r="F114" s="11">
        <f t="shared" si="15"/>
        <v>154.10344827586206</v>
      </c>
      <c r="G114" s="5"/>
      <c r="H114" s="5"/>
      <c r="I114" s="5"/>
      <c r="J114" s="6"/>
      <c r="K114" s="5"/>
    </row>
    <row r="115" spans="1:11" ht="13" hidden="1" x14ac:dyDescent="0.15">
      <c r="A115" s="4"/>
      <c r="B115" s="15">
        <v>118</v>
      </c>
      <c r="C115" s="12">
        <v>180</v>
      </c>
      <c r="D115" s="11">
        <v>113</v>
      </c>
      <c r="E115" s="11">
        <v>260</v>
      </c>
      <c r="F115" s="11">
        <f t="shared" si="15"/>
        <v>153.541910331384</v>
      </c>
      <c r="G115" s="5"/>
      <c r="H115" s="5"/>
      <c r="I115" s="5"/>
      <c r="J115" s="6"/>
      <c r="K115" s="5"/>
    </row>
    <row r="116" spans="1:11" ht="13" hidden="1" x14ac:dyDescent="0.15">
      <c r="A116" s="4"/>
      <c r="B116" s="15">
        <v>118</v>
      </c>
      <c r="C116" s="12">
        <v>180</v>
      </c>
      <c r="D116" s="11">
        <v>113</v>
      </c>
      <c r="E116" s="11">
        <v>260</v>
      </c>
      <c r="F116" s="11">
        <f t="shared" si="15"/>
        <v>159.03902953586498</v>
      </c>
      <c r="G116" s="5"/>
      <c r="H116" s="5"/>
      <c r="I116" s="5"/>
      <c r="J116" s="6"/>
      <c r="K116" s="5"/>
    </row>
    <row r="117" spans="1:11" ht="13" hidden="1" x14ac:dyDescent="0.15">
      <c r="A117" s="4"/>
      <c r="B117" s="15">
        <v>118</v>
      </c>
      <c r="C117" s="12">
        <v>180</v>
      </c>
      <c r="D117" s="11">
        <v>113</v>
      </c>
      <c r="E117" s="11">
        <v>260</v>
      </c>
      <c r="F117" s="11">
        <f t="shared" si="15"/>
        <v>156.56296992481202</v>
      </c>
      <c r="G117" s="5"/>
      <c r="H117" s="5"/>
      <c r="I117" s="5"/>
      <c r="J117" s="6"/>
      <c r="K117" s="5"/>
    </row>
    <row r="118" spans="1:11" ht="13" hidden="1" x14ac:dyDescent="0.15">
      <c r="A118" s="4"/>
      <c r="B118" s="15">
        <v>118</v>
      </c>
      <c r="C118" s="12">
        <v>180</v>
      </c>
      <c r="D118" s="11">
        <v>113</v>
      </c>
      <c r="E118" s="11">
        <v>260</v>
      </c>
      <c r="F118" s="11">
        <f t="shared" si="15"/>
        <v>162.29263157894738</v>
      </c>
      <c r="G118" s="5"/>
      <c r="H118" s="5"/>
      <c r="I118" s="5"/>
      <c r="J118" s="6"/>
      <c r="K118" s="5"/>
    </row>
    <row r="119" spans="1:11" ht="13" hidden="1" x14ac:dyDescent="0.15">
      <c r="A119" s="4"/>
      <c r="B119" s="15">
        <v>118</v>
      </c>
      <c r="C119" s="12">
        <v>180</v>
      </c>
      <c r="D119" s="11">
        <v>113</v>
      </c>
      <c r="E119" s="11">
        <v>260</v>
      </c>
      <c r="F119" s="11">
        <f t="shared" si="15"/>
        <v>155.41237113402062</v>
      </c>
      <c r="G119" s="5"/>
      <c r="H119" s="5"/>
      <c r="I119" s="5"/>
      <c r="J119" s="6"/>
      <c r="K119" s="5"/>
    </row>
    <row r="120" spans="1:11" ht="13" hidden="1" x14ac:dyDescent="0.15">
      <c r="A120" s="4"/>
      <c r="B120" s="15">
        <v>118</v>
      </c>
      <c r="C120" s="12">
        <v>180</v>
      </c>
      <c r="D120" s="11">
        <v>113</v>
      </c>
      <c r="E120" s="11">
        <v>260</v>
      </c>
      <c r="F120" s="11">
        <f t="shared" si="15"/>
        <v>155.22</v>
      </c>
      <c r="G120" s="5"/>
      <c r="H120" s="5"/>
      <c r="I120" s="5"/>
      <c r="J120" s="6"/>
      <c r="K120" s="5"/>
    </row>
    <row r="121" spans="1:11" ht="13" hidden="1" x14ac:dyDescent="0.15">
      <c r="A121" s="4"/>
      <c r="B121" s="15">
        <v>118</v>
      </c>
      <c r="C121" s="12">
        <v>180</v>
      </c>
      <c r="D121" s="11">
        <v>113</v>
      </c>
      <c r="E121" s="11">
        <v>260</v>
      </c>
      <c r="F121" s="11">
        <f t="shared" si="15"/>
        <v>151.2967032967033</v>
      </c>
      <c r="G121" s="5"/>
      <c r="H121" s="5"/>
      <c r="I121" s="5"/>
      <c r="J121" s="6"/>
      <c r="K121" s="5"/>
    </row>
    <row r="122" spans="1:11" ht="13" hidden="1" x14ac:dyDescent="0.15">
      <c r="A122" s="4"/>
      <c r="B122" s="16"/>
      <c r="C122" s="10"/>
      <c r="D122" s="10"/>
      <c r="E122" s="11"/>
      <c r="F122" s="11">
        <f t="shared" si="15"/>
        <v>155.04888001389131</v>
      </c>
      <c r="G122" s="5"/>
      <c r="H122" s="5"/>
      <c r="I122" s="5"/>
      <c r="J122" s="6"/>
      <c r="K122" s="5"/>
    </row>
    <row r="123" spans="1:11" hidden="1" x14ac:dyDescent="0.15">
      <c r="A123" s="4"/>
      <c r="B123" s="5"/>
      <c r="C123" s="5"/>
      <c r="D123" s="5"/>
      <c r="E123" s="5"/>
      <c r="F123" s="5"/>
      <c r="G123" s="5"/>
      <c r="H123" s="5"/>
      <c r="I123" s="5"/>
      <c r="J123" s="6"/>
      <c r="K123" s="5"/>
    </row>
    <row r="124" spans="1:11" x14ac:dyDescent="0.15">
      <c r="A124" s="4"/>
      <c r="B124" s="5"/>
      <c r="C124" s="5"/>
      <c r="D124" s="5"/>
      <c r="E124" s="5"/>
      <c r="F124" s="5"/>
      <c r="G124" s="5"/>
      <c r="H124" s="5"/>
      <c r="I124" s="5"/>
      <c r="J124" s="6"/>
      <c r="K124" s="5"/>
    </row>
    <row r="125" spans="1:11" x14ac:dyDescent="0.15">
      <c r="A125" s="4"/>
      <c r="B125" s="5"/>
      <c r="C125" s="5"/>
      <c r="D125" s="5"/>
      <c r="E125" s="5"/>
      <c r="F125" s="5"/>
      <c r="G125" s="5"/>
      <c r="H125" s="5"/>
      <c r="I125" s="5"/>
      <c r="J125" s="6"/>
      <c r="K125" s="5"/>
    </row>
    <row r="126" spans="1:11" x14ac:dyDescent="0.15">
      <c r="A126" s="4"/>
      <c r="B126" s="5"/>
      <c r="C126" s="5"/>
      <c r="D126" s="5"/>
      <c r="E126" s="5"/>
      <c r="F126" s="5"/>
      <c r="G126" s="5"/>
      <c r="H126" s="5"/>
      <c r="I126" s="5"/>
      <c r="J126" s="6"/>
      <c r="K126" s="5"/>
    </row>
    <row r="127" spans="1:11" x14ac:dyDescent="0.15">
      <c r="A127" s="4"/>
      <c r="B127" s="5"/>
      <c r="C127" s="5"/>
      <c r="D127" s="5"/>
      <c r="E127" s="5"/>
      <c r="F127" s="5"/>
      <c r="G127" s="5"/>
      <c r="H127" s="5"/>
      <c r="I127" s="5"/>
      <c r="J127" s="6"/>
      <c r="K127" s="5"/>
    </row>
    <row r="128" spans="1:11" x14ac:dyDescent="0.15">
      <c r="A128" s="4"/>
      <c r="B128" s="5"/>
      <c r="C128" s="5"/>
      <c r="D128" s="5"/>
      <c r="E128" s="5"/>
      <c r="F128" s="5"/>
      <c r="G128" s="5"/>
      <c r="H128" s="5"/>
      <c r="I128" s="5"/>
      <c r="J128" s="6"/>
      <c r="K128" s="5"/>
    </row>
    <row r="129" spans="1:11" x14ac:dyDescent="0.15">
      <c r="A129" s="4"/>
      <c r="B129" s="5"/>
      <c r="C129" s="5"/>
      <c r="D129" s="5"/>
      <c r="E129" s="5"/>
      <c r="F129" s="5"/>
      <c r="G129" s="5"/>
      <c r="H129" s="5"/>
      <c r="I129" s="5"/>
      <c r="J129" s="6"/>
      <c r="K129" s="5"/>
    </row>
    <row r="130" spans="1:11" x14ac:dyDescent="0.15">
      <c r="A130" s="4"/>
      <c r="B130" s="5"/>
      <c r="C130" s="5"/>
      <c r="D130" s="5"/>
      <c r="E130" s="5"/>
      <c r="F130" s="5"/>
      <c r="G130" s="5"/>
      <c r="H130" s="5"/>
      <c r="I130" s="5"/>
      <c r="J130" s="6"/>
      <c r="K130" s="5"/>
    </row>
    <row r="131" spans="1:11" x14ac:dyDescent="0.15">
      <c r="A131" s="4"/>
      <c r="B131" s="5"/>
      <c r="C131" s="5"/>
      <c r="D131" s="5"/>
      <c r="E131" s="5"/>
      <c r="F131" s="5"/>
      <c r="G131" s="5"/>
      <c r="H131" s="5"/>
      <c r="I131" s="5"/>
      <c r="J131" s="6"/>
      <c r="K131" s="5"/>
    </row>
    <row r="132" spans="1:11" x14ac:dyDescent="0.15">
      <c r="A132" s="4"/>
      <c r="B132" s="5"/>
      <c r="C132" s="5"/>
      <c r="D132" s="5"/>
      <c r="E132" s="5"/>
      <c r="F132" s="5"/>
      <c r="G132" s="5"/>
      <c r="H132" s="5"/>
      <c r="I132" s="5"/>
      <c r="J132" s="6"/>
      <c r="K132" s="5"/>
    </row>
    <row r="133" spans="1:11" x14ac:dyDescent="0.15">
      <c r="A133" s="4"/>
      <c r="B133" s="5"/>
      <c r="C133" s="5"/>
      <c r="D133" s="5"/>
      <c r="E133" s="5"/>
      <c r="F133" s="5"/>
      <c r="G133" s="5"/>
      <c r="H133" s="5"/>
      <c r="I133" s="5"/>
      <c r="J133" s="6"/>
      <c r="K133" s="5"/>
    </row>
    <row r="134" spans="1:11" x14ac:dyDescent="0.15">
      <c r="A134" s="4"/>
      <c r="B134" s="5"/>
      <c r="C134" s="5"/>
      <c r="D134" s="5"/>
      <c r="E134" s="5"/>
      <c r="F134" s="5"/>
      <c r="G134" s="5"/>
      <c r="H134" s="5"/>
      <c r="I134" s="5"/>
      <c r="J134" s="6"/>
      <c r="K134" s="5"/>
    </row>
    <row r="135" spans="1:11" x14ac:dyDescent="0.15">
      <c r="A135" s="4"/>
      <c r="B135" s="5"/>
      <c r="C135" s="5"/>
      <c r="D135" s="5"/>
      <c r="E135" s="5"/>
      <c r="F135" s="5"/>
      <c r="G135" s="5"/>
      <c r="H135" s="5"/>
      <c r="I135" s="5"/>
      <c r="J135" s="6"/>
      <c r="K135" s="5"/>
    </row>
    <row r="136" spans="1:11" x14ac:dyDescent="0.15">
      <c r="A136" s="4"/>
      <c r="B136" s="5"/>
      <c r="C136" s="5"/>
      <c r="D136" s="5"/>
      <c r="E136" s="5"/>
      <c r="F136" s="5"/>
      <c r="G136" s="5"/>
      <c r="H136" s="5"/>
      <c r="I136" s="5"/>
      <c r="J136" s="6"/>
      <c r="K136" s="5"/>
    </row>
    <row r="137" spans="1:11" x14ac:dyDescent="0.15">
      <c r="A137" s="4"/>
      <c r="B137" s="5"/>
      <c r="C137" s="5"/>
      <c r="D137" s="5"/>
      <c r="E137" s="5"/>
      <c r="F137" s="5"/>
      <c r="G137" s="5"/>
      <c r="H137" s="5"/>
      <c r="I137" s="5"/>
      <c r="J137" s="6"/>
      <c r="K137" s="5"/>
    </row>
    <row r="138" spans="1:11" x14ac:dyDescent="0.15">
      <c r="A138" s="4"/>
      <c r="B138" s="5"/>
      <c r="C138" s="5"/>
      <c r="D138" s="5"/>
      <c r="E138" s="5"/>
      <c r="F138" s="5"/>
      <c r="G138" s="5"/>
      <c r="H138" s="5"/>
      <c r="I138" s="5"/>
      <c r="J138" s="6"/>
      <c r="K138" s="5"/>
    </row>
    <row r="139" spans="1:11" x14ac:dyDescent="0.15">
      <c r="A139" s="4"/>
      <c r="B139" s="5"/>
      <c r="C139" s="5"/>
      <c r="D139" s="5"/>
      <c r="E139" s="5"/>
      <c r="F139" s="5"/>
      <c r="G139" s="5"/>
      <c r="H139" s="5"/>
      <c r="I139" s="5"/>
      <c r="J139" s="6"/>
      <c r="K139" s="5"/>
    </row>
    <row r="140" spans="1:11" x14ac:dyDescent="0.15">
      <c r="A140" s="4"/>
      <c r="B140" s="5"/>
      <c r="C140" s="5"/>
      <c r="D140" s="5"/>
      <c r="E140" s="5"/>
      <c r="F140" s="5"/>
      <c r="G140" s="5"/>
      <c r="H140" s="5"/>
      <c r="I140" s="5"/>
      <c r="J140" s="6"/>
      <c r="K140" s="5"/>
    </row>
    <row r="141" spans="1:11" x14ac:dyDescent="0.15">
      <c r="A141" s="4"/>
      <c r="B141" s="5"/>
      <c r="C141" s="5"/>
      <c r="D141" s="5"/>
      <c r="E141" s="5"/>
      <c r="F141" s="5"/>
      <c r="G141" s="5"/>
      <c r="H141" s="5"/>
      <c r="I141" s="5"/>
      <c r="J141" s="6"/>
      <c r="K141" s="5"/>
    </row>
    <row r="142" spans="1:11" x14ac:dyDescent="0.15">
      <c r="A142" s="4"/>
      <c r="B142" s="5"/>
      <c r="C142" s="5"/>
      <c r="D142" s="5"/>
      <c r="E142" s="5"/>
      <c r="F142" s="5"/>
      <c r="G142" s="5"/>
      <c r="H142" s="5"/>
      <c r="I142" s="5"/>
      <c r="J142" s="6"/>
      <c r="K142" s="5"/>
    </row>
    <row r="143" spans="1:11" x14ac:dyDescent="0.15">
      <c r="A143" s="4"/>
      <c r="B143" s="5"/>
      <c r="C143" s="5"/>
      <c r="D143" s="5"/>
      <c r="E143" s="5"/>
      <c r="F143" s="5"/>
      <c r="G143" s="5"/>
      <c r="H143" s="5"/>
      <c r="I143" s="5"/>
      <c r="J143" s="6"/>
      <c r="K143" s="5"/>
    </row>
    <row r="144" spans="1:11" x14ac:dyDescent="0.15">
      <c r="A144" s="4"/>
      <c r="B144" s="5"/>
      <c r="C144" s="5"/>
      <c r="D144" s="5"/>
      <c r="E144" s="5"/>
      <c r="F144" s="5"/>
      <c r="G144" s="5"/>
      <c r="H144" s="5"/>
      <c r="I144" s="5"/>
      <c r="J144" s="6"/>
      <c r="K144" s="5"/>
    </row>
    <row r="145" spans="1:11" x14ac:dyDescent="0.15">
      <c r="A145" s="4"/>
      <c r="B145" s="5"/>
      <c r="C145" s="5"/>
      <c r="D145" s="5"/>
      <c r="E145" s="5"/>
      <c r="F145" s="5"/>
      <c r="G145" s="5"/>
      <c r="H145" s="5"/>
      <c r="I145" s="5"/>
      <c r="J145" s="6"/>
      <c r="K145" s="5"/>
    </row>
    <row r="146" spans="1:11" x14ac:dyDescent="0.15">
      <c r="A146" s="4"/>
      <c r="B146" s="5"/>
      <c r="C146" s="5"/>
      <c r="D146" s="5"/>
      <c r="E146" s="5"/>
      <c r="F146" s="5"/>
      <c r="G146" s="5"/>
      <c r="H146" s="5"/>
      <c r="I146" s="5"/>
      <c r="J146" s="6"/>
      <c r="K146" s="5"/>
    </row>
    <row r="147" spans="1:11" x14ac:dyDescent="0.15">
      <c r="A147" s="4"/>
      <c r="B147" s="5"/>
      <c r="C147" s="5"/>
      <c r="D147" s="5"/>
      <c r="E147" s="5"/>
      <c r="F147" s="5"/>
      <c r="G147" s="5"/>
      <c r="H147" s="5"/>
      <c r="I147" s="5"/>
      <c r="J147" s="6"/>
      <c r="K147" s="5"/>
    </row>
    <row r="148" spans="1:11" x14ac:dyDescent="0.15">
      <c r="A148" s="4"/>
      <c r="B148" s="5"/>
      <c r="C148" s="5"/>
      <c r="D148" s="5"/>
      <c r="E148" s="5"/>
      <c r="F148" s="5"/>
      <c r="G148" s="5"/>
      <c r="H148" s="5"/>
      <c r="I148" s="5"/>
      <c r="J148" s="6"/>
      <c r="K148" s="5"/>
    </row>
    <row r="149" spans="1:11" x14ac:dyDescent="0.15">
      <c r="A149" s="4"/>
      <c r="B149" s="5"/>
      <c r="C149" s="5"/>
      <c r="D149" s="5"/>
      <c r="E149" s="5"/>
      <c r="F149" s="5"/>
      <c r="G149" s="5"/>
      <c r="H149" s="5"/>
      <c r="I149" s="5"/>
      <c r="J149" s="6"/>
      <c r="K149" s="5"/>
    </row>
    <row r="150" spans="1:11" x14ac:dyDescent="0.15">
      <c r="A150" s="4"/>
      <c r="B150" s="5"/>
      <c r="C150" s="5"/>
      <c r="D150" s="5"/>
      <c r="E150" s="5"/>
      <c r="F150" s="5"/>
      <c r="G150" s="5"/>
      <c r="H150" s="5"/>
      <c r="I150" s="5"/>
      <c r="J150" s="6"/>
      <c r="K150" s="5"/>
    </row>
    <row r="151" spans="1:11" x14ac:dyDescent="0.15">
      <c r="A151" s="4"/>
      <c r="B151" s="5"/>
      <c r="C151" s="5"/>
      <c r="D151" s="5"/>
      <c r="E151" s="5"/>
      <c r="F151" s="5"/>
      <c r="G151" s="5"/>
      <c r="H151" s="5"/>
      <c r="I151" s="5"/>
      <c r="J151" s="6"/>
      <c r="K151" s="5"/>
    </row>
    <row r="152" spans="1:11" x14ac:dyDescent="0.15">
      <c r="A152" s="4"/>
      <c r="B152" s="5"/>
      <c r="C152" s="5"/>
      <c r="D152" s="5"/>
      <c r="E152" s="5"/>
      <c r="F152" s="5"/>
      <c r="G152" s="5"/>
      <c r="H152" s="5"/>
      <c r="I152" s="5"/>
      <c r="J152" s="6"/>
      <c r="K152" s="5"/>
    </row>
    <row r="153" spans="1:11" x14ac:dyDescent="0.15">
      <c r="A153" s="4"/>
      <c r="B153" s="5"/>
      <c r="C153" s="5"/>
      <c r="D153" s="5"/>
      <c r="E153" s="5"/>
      <c r="F153" s="5"/>
      <c r="G153" s="5"/>
      <c r="H153" s="5"/>
      <c r="I153" s="5"/>
      <c r="J153" s="6"/>
      <c r="K153" s="5"/>
    </row>
    <row r="154" spans="1:11" x14ac:dyDescent="0.15">
      <c r="A154" s="4"/>
      <c r="B154" s="5"/>
      <c r="C154" s="5"/>
      <c r="D154" s="5"/>
      <c r="E154" s="5"/>
      <c r="F154" s="5"/>
      <c r="G154" s="5"/>
      <c r="H154" s="5"/>
      <c r="I154" s="5"/>
      <c r="J154" s="6"/>
      <c r="K154" s="5"/>
    </row>
    <row r="155" spans="1:11" x14ac:dyDescent="0.15">
      <c r="A155" s="4"/>
      <c r="B155" s="5"/>
      <c r="C155" s="5"/>
      <c r="D155" s="5"/>
      <c r="E155" s="5"/>
      <c r="F155" s="5"/>
      <c r="G155" s="5"/>
      <c r="H155" s="5"/>
      <c r="I155" s="5"/>
      <c r="J155" s="6"/>
      <c r="K155" s="5"/>
    </row>
    <row r="156" spans="1:11" x14ac:dyDescent="0.15">
      <c r="A156" s="4"/>
      <c r="B156" s="5"/>
      <c r="C156" s="5"/>
      <c r="D156" s="5"/>
      <c r="E156" s="5"/>
      <c r="F156" s="5"/>
      <c r="G156" s="5"/>
      <c r="H156" s="5"/>
      <c r="I156" s="5"/>
      <c r="J156" s="6"/>
      <c r="K156" s="5"/>
    </row>
    <row r="157" spans="1:11" x14ac:dyDescent="0.15">
      <c r="A157" s="4"/>
      <c r="B157" s="5"/>
      <c r="C157" s="5"/>
      <c r="D157" s="5"/>
      <c r="E157" s="5"/>
      <c r="F157" s="5"/>
      <c r="G157" s="5"/>
      <c r="H157" s="5"/>
      <c r="I157" s="5"/>
      <c r="J157" s="6"/>
      <c r="K157" s="5"/>
    </row>
    <row r="158" spans="1:11" x14ac:dyDescent="0.15">
      <c r="A158" s="4"/>
      <c r="B158" s="5"/>
      <c r="C158" s="5"/>
      <c r="D158" s="5"/>
      <c r="E158" s="5"/>
      <c r="F158" s="5"/>
      <c r="G158" s="5"/>
      <c r="H158" s="5"/>
      <c r="I158" s="5"/>
      <c r="J158" s="6"/>
      <c r="K158" s="5"/>
    </row>
    <row r="159" spans="1:11" x14ac:dyDescent="0.15">
      <c r="A159" s="4"/>
      <c r="B159" s="5"/>
      <c r="C159" s="5"/>
      <c r="D159" s="5"/>
      <c r="E159" s="5"/>
      <c r="F159" s="5"/>
      <c r="G159" s="5"/>
      <c r="H159" s="5"/>
      <c r="I159" s="5"/>
      <c r="J159" s="6"/>
      <c r="K159" s="5"/>
    </row>
    <row r="160" spans="1:11" x14ac:dyDescent="0.15">
      <c r="J160" s="2"/>
    </row>
    <row r="161" spans="10:10" x14ac:dyDescent="0.15">
      <c r="J161" s="2"/>
    </row>
    <row r="162" spans="10:10" x14ac:dyDescent="0.15">
      <c r="J162" s="2"/>
    </row>
    <row r="163" spans="10:10" x14ac:dyDescent="0.15">
      <c r="J163" s="2"/>
    </row>
    <row r="164" spans="10:10" x14ac:dyDescent="0.15">
      <c r="J164" s="2"/>
    </row>
    <row r="165" spans="10:10" x14ac:dyDescent="0.15">
      <c r="J165" s="2"/>
    </row>
    <row r="166" spans="10:10" x14ac:dyDescent="0.15">
      <c r="J166" s="2"/>
    </row>
    <row r="167" spans="10:10" x14ac:dyDescent="0.15">
      <c r="J167" s="2"/>
    </row>
    <row r="168" spans="10:10" x14ac:dyDescent="0.15">
      <c r="J168" s="2"/>
    </row>
    <row r="169" spans="10:10" x14ac:dyDescent="0.15">
      <c r="J169" s="2"/>
    </row>
    <row r="170" spans="10:10" x14ac:dyDescent="0.15">
      <c r="J170" s="2"/>
    </row>
    <row r="171" spans="10:10" x14ac:dyDescent="0.15">
      <c r="J171" s="2"/>
    </row>
    <row r="172" spans="10:10" x14ac:dyDescent="0.15">
      <c r="J172" s="2"/>
    </row>
    <row r="173" spans="10:10" x14ac:dyDescent="0.15">
      <c r="J173" s="2"/>
    </row>
    <row r="174" spans="10:10" x14ac:dyDescent="0.15">
      <c r="J174" s="2"/>
    </row>
    <row r="175" spans="10:10" x14ac:dyDescent="0.15">
      <c r="J175" s="2"/>
    </row>
    <row r="176" spans="10:10" x14ac:dyDescent="0.15">
      <c r="J176" s="2"/>
    </row>
    <row r="177" spans="10:10" x14ac:dyDescent="0.15">
      <c r="J177" s="2"/>
    </row>
    <row r="178" spans="10:10" x14ac:dyDescent="0.15">
      <c r="J178" s="2"/>
    </row>
    <row r="179" spans="10:10" x14ac:dyDescent="0.15">
      <c r="J179" s="2"/>
    </row>
    <row r="180" spans="10:10" x14ac:dyDescent="0.15">
      <c r="J180" s="2"/>
    </row>
    <row r="181" spans="10:10" x14ac:dyDescent="0.15">
      <c r="J181" s="2"/>
    </row>
    <row r="182" spans="10:10" x14ac:dyDescent="0.15">
      <c r="J182" s="2"/>
    </row>
    <row r="183" spans="10:10" x14ac:dyDescent="0.15">
      <c r="J183" s="2"/>
    </row>
    <row r="184" spans="10:10" x14ac:dyDescent="0.15">
      <c r="J184" s="2"/>
    </row>
    <row r="185" spans="10:10" x14ac:dyDescent="0.15">
      <c r="J185" s="2"/>
    </row>
    <row r="186" spans="10:10" x14ac:dyDescent="0.15">
      <c r="J186" s="2"/>
    </row>
    <row r="187" spans="10:10" x14ac:dyDescent="0.15">
      <c r="J187" s="2"/>
    </row>
    <row r="188" spans="10:10" x14ac:dyDescent="0.15">
      <c r="J188" s="2"/>
    </row>
    <row r="189" spans="10:10" x14ac:dyDescent="0.15">
      <c r="J189" s="2"/>
    </row>
    <row r="190" spans="10:10" x14ac:dyDescent="0.15">
      <c r="J190" s="2"/>
    </row>
    <row r="191" spans="10:10" x14ac:dyDescent="0.15">
      <c r="J191" s="2"/>
    </row>
    <row r="192" spans="10:10" x14ac:dyDescent="0.15">
      <c r="J192" s="2"/>
    </row>
    <row r="193" spans="10:10" x14ac:dyDescent="0.15">
      <c r="J193" s="2"/>
    </row>
    <row r="194" spans="10:10" x14ac:dyDescent="0.15">
      <c r="J194" s="2"/>
    </row>
    <row r="195" spans="10:10" x14ac:dyDescent="0.15">
      <c r="J195" s="2"/>
    </row>
    <row r="196" spans="10:10" x14ac:dyDescent="0.15">
      <c r="J196" s="2"/>
    </row>
    <row r="197" spans="10:10" x14ac:dyDescent="0.15">
      <c r="J197" s="2"/>
    </row>
    <row r="198" spans="10:10" x14ac:dyDescent="0.15">
      <c r="J198" s="2"/>
    </row>
    <row r="199" spans="10:10" x14ac:dyDescent="0.15">
      <c r="J199" s="2"/>
    </row>
    <row r="200" spans="10:10" x14ac:dyDescent="0.15">
      <c r="J200" s="2"/>
    </row>
    <row r="201" spans="10:10" x14ac:dyDescent="0.15">
      <c r="J201" s="2"/>
    </row>
    <row r="202" spans="10:10" x14ac:dyDescent="0.15">
      <c r="J202" s="2"/>
    </row>
    <row r="203" spans="10:10" x14ac:dyDescent="0.15">
      <c r="J203" s="2"/>
    </row>
    <row r="204" spans="10:10" x14ac:dyDescent="0.15">
      <c r="J204" s="2"/>
    </row>
    <row r="205" spans="10:10" x14ac:dyDescent="0.15">
      <c r="J205" s="2"/>
    </row>
    <row r="206" spans="10:10" x14ac:dyDescent="0.15">
      <c r="J206" s="2"/>
    </row>
    <row r="207" spans="10:10" x14ac:dyDescent="0.15">
      <c r="J207" s="2"/>
    </row>
    <row r="208" spans="10:10" x14ac:dyDescent="0.15">
      <c r="J208" s="2"/>
    </row>
    <row r="209" spans="10:10" x14ac:dyDescent="0.15">
      <c r="J209" s="2"/>
    </row>
    <row r="210" spans="10:10" x14ac:dyDescent="0.15">
      <c r="J210" s="2"/>
    </row>
    <row r="211" spans="10:10" x14ac:dyDescent="0.15">
      <c r="J211" s="2"/>
    </row>
    <row r="212" spans="10:10" x14ac:dyDescent="0.15">
      <c r="J212" s="2"/>
    </row>
    <row r="213" spans="10:10" x14ac:dyDescent="0.15">
      <c r="J213" s="2"/>
    </row>
    <row r="214" spans="10:10" x14ac:dyDescent="0.15">
      <c r="J214" s="2"/>
    </row>
    <row r="215" spans="10:10" x14ac:dyDescent="0.15">
      <c r="J215" s="2"/>
    </row>
    <row r="216" spans="10:10" x14ac:dyDescent="0.15">
      <c r="J216" s="2"/>
    </row>
    <row r="217" spans="10:10" x14ac:dyDescent="0.15">
      <c r="J217" s="2"/>
    </row>
    <row r="218" spans="10:10" x14ac:dyDescent="0.15">
      <c r="J218" s="2"/>
    </row>
    <row r="219" spans="10:10" x14ac:dyDescent="0.15">
      <c r="J219" s="2"/>
    </row>
    <row r="220" spans="10:10" x14ac:dyDescent="0.15">
      <c r="J220" s="2"/>
    </row>
    <row r="221" spans="10:10" x14ac:dyDescent="0.15">
      <c r="J221" s="2"/>
    </row>
  </sheetData>
  <mergeCells count="15">
    <mergeCell ref="A1:I1"/>
    <mergeCell ref="E2:E3"/>
    <mergeCell ref="F2:F3"/>
    <mergeCell ref="D2:D3"/>
    <mergeCell ref="C2:C3"/>
    <mergeCell ref="G2:G3"/>
    <mergeCell ref="H2:H3"/>
    <mergeCell ref="I2:I3"/>
    <mergeCell ref="H33:H34"/>
    <mergeCell ref="I33:I34"/>
    <mergeCell ref="C33:C34"/>
    <mergeCell ref="D33:D34"/>
    <mergeCell ref="E33:E34"/>
    <mergeCell ref="F33:F34"/>
    <mergeCell ref="G33:G34"/>
  </mergeCells>
  <phoneticPr fontId="4" type="noConversion"/>
  <pageMargins left="0.75" right="0.75" top="1" bottom="1" header="0.75" footer="0.5"/>
  <pageSetup orientation="portrait" horizontalDpi="4294967292" verticalDpi="4294967292"/>
  <headerFooter>
    <oddHeader>&amp;C&amp;"Arial,Regular"&amp;10&amp;K000000Physician Care Services - 2nd editionh</oddHeader>
  </headerFooter>
  <rowBreaks count="2" manualBreakCount="2">
    <brk id="31" max="8" man="1"/>
    <brk id="6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" x14ac:dyDescent="0.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" x14ac:dyDescent="0.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Benassi</dc:creator>
  <cp:lastModifiedBy>Microsoft Office User</cp:lastModifiedBy>
  <cp:lastPrinted>2016-01-22T15:21:29Z</cp:lastPrinted>
  <dcterms:created xsi:type="dcterms:W3CDTF">2002-10-27T20:23:46Z</dcterms:created>
  <dcterms:modified xsi:type="dcterms:W3CDTF">2017-02-07T21:14:27Z</dcterms:modified>
</cp:coreProperties>
</file>